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codeName="ThisWorkbook"/>
  <mc:AlternateContent xmlns:mc="http://schemas.openxmlformats.org/markup-compatibility/2006">
    <mc:Choice Requires="x15">
      <x15ac:absPath xmlns:x15ac="http://schemas.microsoft.com/office/spreadsheetml/2010/11/ac" url="O:\!БЮДЖЕТ на 2023-2025 г.г\72 Бабученко А.Н\Программа Доступное жилье 2019-2025\"/>
    </mc:Choice>
  </mc:AlternateContent>
  <xr:revisionPtr revIDLastSave="0" documentId="13_ncr:1_{C9B0144E-23F3-4F40-BE2B-7DA570E28156}" xr6:coauthVersionLast="47" xr6:coauthVersionMax="47" xr10:uidLastSave="{00000000-0000-0000-0000-000000000000}"/>
  <bookViews>
    <workbookView xWindow="-120" yWindow="-120" windowWidth="29040" windowHeight="15840" activeTab="2" xr2:uid="{00000000-000D-0000-FFFF-FFFF00000000}"/>
  </bookViews>
  <sheets>
    <sheet name="Приложение 5" sheetId="15" r:id="rId1"/>
    <sheet name="Приложение 6" sheetId="9" r:id="rId2"/>
    <sheet name="Приложение 4" sheetId="11" r:id="rId3"/>
  </sheets>
  <definedNames>
    <definedName name="_xlnm.Print_Area" localSheetId="2">'Приложение 4'!$A$1:$G$23</definedName>
    <definedName name="_xlnm.Print_Area" localSheetId="0">'Приложение 5'!$A$1:$K$82</definedName>
    <definedName name="_xlnm.Print_Area" localSheetId="1">'Приложение 6'!$A$1:$K$18</definedName>
  </definedNames>
  <calcPr calcId="191029" forceFullCalc="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27" i="15" l="1"/>
  <c r="J21" i="15" s="1"/>
  <c r="K15" i="9"/>
  <c r="K12" i="9"/>
  <c r="K11" i="9"/>
  <c r="G14" i="9"/>
  <c r="K14" i="9" s="1"/>
  <c r="K18" i="9"/>
  <c r="K17" i="9"/>
  <c r="H31" i="15" l="1"/>
  <c r="J31" i="15" l="1"/>
  <c r="I31" i="15"/>
  <c r="J32" i="15"/>
  <c r="I32" i="15"/>
  <c r="H32" i="15"/>
  <c r="G32" i="15"/>
  <c r="J34" i="15"/>
  <c r="J15" i="15" s="1"/>
  <c r="I34" i="15"/>
  <c r="H34" i="15"/>
  <c r="F34" i="15"/>
  <c r="E34" i="15"/>
  <c r="D34" i="15"/>
  <c r="D33" i="15"/>
  <c r="J33" i="15"/>
  <c r="I33" i="15"/>
  <c r="H33" i="15"/>
  <c r="G33" i="15"/>
  <c r="E33" i="15"/>
  <c r="K48" i="15"/>
  <c r="H55" i="15"/>
  <c r="K55" i="15" s="1"/>
  <c r="K54" i="15"/>
  <c r="K53" i="15"/>
  <c r="K52" i="15"/>
  <c r="J51" i="15"/>
  <c r="I51" i="15"/>
  <c r="K50" i="15"/>
  <c r="K49" i="15"/>
  <c r="K47" i="15"/>
  <c r="J46" i="15"/>
  <c r="I46" i="15"/>
  <c r="K78" i="15"/>
  <c r="K77" i="15"/>
  <c r="K76" i="15"/>
  <c r="K75" i="15"/>
  <c r="K73" i="15"/>
  <c r="K72" i="15"/>
  <c r="K71" i="15"/>
  <c r="K70" i="15"/>
  <c r="K61" i="15"/>
  <c r="K60" i="15"/>
  <c r="K59" i="15"/>
  <c r="K58" i="15"/>
  <c r="K57" i="15"/>
  <c r="K40" i="15"/>
  <c r="J36" i="15"/>
  <c r="J23" i="15"/>
  <c r="J18" i="15"/>
  <c r="J19" i="15"/>
  <c r="J20" i="15"/>
  <c r="H30" i="15" l="1"/>
  <c r="K51" i="15"/>
  <c r="H46" i="15"/>
  <c r="K46" i="15" s="1"/>
  <c r="J30" i="15"/>
  <c r="J17" i="15"/>
  <c r="J14" i="15" l="1"/>
  <c r="J13" i="15"/>
  <c r="J12" i="15"/>
  <c r="J11" i="15"/>
  <c r="I74" i="15"/>
  <c r="H74" i="15"/>
  <c r="G74" i="15"/>
  <c r="F74" i="15"/>
  <c r="E74" i="15"/>
  <c r="D74" i="15"/>
  <c r="I69" i="15"/>
  <c r="H69" i="15"/>
  <c r="G69" i="15"/>
  <c r="F69" i="15"/>
  <c r="E69" i="15"/>
  <c r="I67" i="15"/>
  <c r="I63" i="15" s="1"/>
  <c r="H67" i="15"/>
  <c r="G67" i="15"/>
  <c r="F67" i="15"/>
  <c r="D67" i="15"/>
  <c r="I66" i="15"/>
  <c r="H66" i="15"/>
  <c r="G66" i="15"/>
  <c r="F66" i="15"/>
  <c r="E66" i="15"/>
  <c r="D66" i="15"/>
  <c r="I65" i="15"/>
  <c r="H65" i="15"/>
  <c r="G65" i="15"/>
  <c r="F65" i="15"/>
  <c r="E65" i="15"/>
  <c r="D65" i="15"/>
  <c r="I64" i="15"/>
  <c r="H64" i="15"/>
  <c r="G64" i="15"/>
  <c r="F64" i="15"/>
  <c r="E64" i="15"/>
  <c r="D64" i="15"/>
  <c r="D63" i="15"/>
  <c r="K56" i="15"/>
  <c r="I56" i="15"/>
  <c r="H56" i="15"/>
  <c r="F56" i="15"/>
  <c r="E56" i="15"/>
  <c r="D56" i="15"/>
  <c r="F44" i="15"/>
  <c r="K44" i="15" s="1"/>
  <c r="F43" i="15"/>
  <c r="K43" i="15" s="1"/>
  <c r="G42" i="15"/>
  <c r="F42" i="15"/>
  <c r="I41" i="15"/>
  <c r="F39" i="15"/>
  <c r="F38" i="15"/>
  <c r="K38" i="15" s="1"/>
  <c r="G37" i="15"/>
  <c r="F37" i="15"/>
  <c r="I36" i="15"/>
  <c r="H36" i="15"/>
  <c r="G36" i="15"/>
  <c r="E36" i="15"/>
  <c r="E32" i="15"/>
  <c r="I11" i="15"/>
  <c r="H11" i="15"/>
  <c r="E31" i="15"/>
  <c r="I21" i="15"/>
  <c r="H27" i="15"/>
  <c r="G26" i="15"/>
  <c r="G20" i="15" s="1"/>
  <c r="F26" i="15"/>
  <c r="G25" i="15"/>
  <c r="G19" i="15" s="1"/>
  <c r="F25" i="15"/>
  <c r="F19" i="15" s="1"/>
  <c r="E25" i="15"/>
  <c r="F24" i="15"/>
  <c r="K24" i="15" s="1"/>
  <c r="D23" i="15"/>
  <c r="G21" i="15"/>
  <c r="F21" i="15"/>
  <c r="E21" i="15"/>
  <c r="D21" i="15"/>
  <c r="I20" i="15"/>
  <c r="H20" i="15"/>
  <c r="E20" i="15"/>
  <c r="D20" i="15"/>
  <c r="I19" i="15"/>
  <c r="H19" i="15"/>
  <c r="D19" i="15"/>
  <c r="I18" i="15"/>
  <c r="H18" i="15"/>
  <c r="G18" i="15"/>
  <c r="E18" i="15"/>
  <c r="D18" i="15"/>
  <c r="D11" i="15"/>
  <c r="J10" i="15" l="1"/>
  <c r="G31" i="15"/>
  <c r="K39" i="15"/>
  <c r="F33" i="15"/>
  <c r="K33" i="15" s="1"/>
  <c r="K74" i="15"/>
  <c r="E63" i="15"/>
  <c r="K69" i="15"/>
  <c r="K64" i="15"/>
  <c r="K65" i="15"/>
  <c r="K66" i="15"/>
  <c r="K67" i="15"/>
  <c r="K42" i="15"/>
  <c r="H12" i="15"/>
  <c r="K37" i="15"/>
  <c r="E11" i="15"/>
  <c r="F31" i="15"/>
  <c r="F11" i="15" s="1"/>
  <c r="E15" i="15"/>
  <c r="D13" i="15"/>
  <c r="E23" i="15"/>
  <c r="K25" i="15"/>
  <c r="H23" i="15"/>
  <c r="K27" i="15"/>
  <c r="F20" i="15"/>
  <c r="K20" i="15" s="1"/>
  <c r="K26" i="15"/>
  <c r="G14" i="15"/>
  <c r="I14" i="15"/>
  <c r="D12" i="15"/>
  <c r="H13" i="15"/>
  <c r="G15" i="15"/>
  <c r="I13" i="15"/>
  <c r="H21" i="15"/>
  <c r="H17" i="15" s="1"/>
  <c r="G13" i="15"/>
  <c r="I15" i="15"/>
  <c r="F36" i="15"/>
  <c r="D15" i="15"/>
  <c r="D30" i="15"/>
  <c r="F41" i="15"/>
  <c r="I30" i="15"/>
  <c r="D17" i="15"/>
  <c r="E14" i="15"/>
  <c r="F15" i="15"/>
  <c r="G23" i="15"/>
  <c r="E30" i="15"/>
  <c r="D14" i="15"/>
  <c r="F63" i="15"/>
  <c r="H14" i="15"/>
  <c r="G17" i="15"/>
  <c r="G12" i="15"/>
  <c r="I17" i="15"/>
  <c r="I12" i="15"/>
  <c r="F23" i="15"/>
  <c r="F18" i="15"/>
  <c r="K18" i="15" s="1"/>
  <c r="E12" i="15"/>
  <c r="I23" i="15"/>
  <c r="E19" i="15"/>
  <c r="E13" i="15" s="1"/>
  <c r="F32" i="15"/>
  <c r="K32" i="15" s="1"/>
  <c r="G41" i="15"/>
  <c r="I10" i="15" l="1"/>
  <c r="K63" i="15"/>
  <c r="K36" i="15"/>
  <c r="K31" i="15"/>
  <c r="K19" i="15"/>
  <c r="D10" i="15"/>
  <c r="F14" i="15"/>
  <c r="K14" i="15" s="1"/>
  <c r="K21" i="15"/>
  <c r="H45" i="15"/>
  <c r="K45" i="15" s="1"/>
  <c r="E10" i="15"/>
  <c r="F17" i="15"/>
  <c r="F12" i="15"/>
  <c r="K12" i="15" s="1"/>
  <c r="K23" i="15"/>
  <c r="G30" i="15"/>
  <c r="G11" i="15"/>
  <c r="G10" i="15" s="1"/>
  <c r="F30" i="15"/>
  <c r="E17" i="15"/>
  <c r="F13" i="15"/>
  <c r="K13" i="15" s="1"/>
  <c r="K17" i="15" l="1"/>
  <c r="K11" i="15"/>
  <c r="K41" i="15"/>
  <c r="K34" i="15"/>
  <c r="F10" i="15"/>
  <c r="K30" i="15" l="1"/>
  <c r="H15" i="15"/>
  <c r="H10" i="15" s="1"/>
  <c r="K15" i="15" l="1"/>
  <c r="K10" i="15" s="1"/>
  <c r="L27" i="15" s="1"/>
</calcChain>
</file>

<file path=xl/sharedStrings.xml><?xml version="1.0" encoding="utf-8"?>
<sst xmlns="http://schemas.openxmlformats.org/spreadsheetml/2006/main" count="193" uniqueCount="110">
  <si>
    <t>№ п/п</t>
  </si>
  <si>
    <t>/Подпись/</t>
  </si>
  <si>
    <t>/Расшифровка подписи/</t>
  </si>
  <si>
    <t>МП</t>
  </si>
  <si>
    <t>В. Н. Сендзяк</t>
  </si>
  <si>
    <t>всего</t>
  </si>
  <si>
    <t>чел.</t>
  </si>
  <si>
    <t xml:space="preserve">"       "                             20     года </t>
  </si>
  <si>
    <t>Наименование программы, подпрограммы, ведомственной целевой программы, основного мероприятия</t>
  </si>
  <si>
    <t>Ответственный исполнитель, соисполнители, участники, исполнители мероприятий</t>
  </si>
  <si>
    <t>Источники финансирования</t>
  </si>
  <si>
    <t>2019 год</t>
  </si>
  <si>
    <t>2020 год</t>
  </si>
  <si>
    <t>2021 год</t>
  </si>
  <si>
    <t>2022 год</t>
  </si>
  <si>
    <t>2023 год</t>
  </si>
  <si>
    <t>2024 год</t>
  </si>
  <si>
    <r>
      <t xml:space="preserve">Программа "Доступное жилье на территории Слюдянского муниципального образования на 2019-2024 годы"    </t>
    </r>
    <r>
      <rPr>
        <b/>
        <sz val="12"/>
        <color rgb="FFFFFF00"/>
        <rFont val="Times New Roman"/>
        <family val="1"/>
        <charset val="204"/>
      </rPr>
      <t/>
    </r>
  </si>
  <si>
    <t>всего, в том числе:</t>
  </si>
  <si>
    <t xml:space="preserve">ГК-Фонд содействия реформирования ЖКХ </t>
  </si>
  <si>
    <t>федеральный бюджет (ФБ)</t>
  </si>
  <si>
    <t>областной бюджет (ОБ)</t>
  </si>
  <si>
    <t>местный бюджет (МБ)</t>
  </si>
  <si>
    <t xml:space="preserve">1.Подпрограмма "Молодым семьям- доступное жилье" на 2019-2024 г.г.                                 </t>
  </si>
  <si>
    <t>Отдел дорожного хозяйства, благоустройства, транспорта и связи администрации Слюдянского городского поселения</t>
  </si>
  <si>
    <t xml:space="preserve">  Основное мероприятие   " Улучшение жилищных условий молодых семей"       </t>
  </si>
  <si>
    <t>1.1.Улучшение жилищных условий молодых семей</t>
  </si>
  <si>
    <t xml:space="preserve">2.Подпрограмма «Переселение граждан, проживающих на территории Слюдянского муниципального образования, из аварийного
жилищного фонда, признанного таковым  до 1 января 2017 года, в 2019-2025 годах"                            </t>
  </si>
  <si>
    <t>Отдел коммунальной инфраструктуры и стратегического развития администрации Слюдянского городского поселения, отдел архитектуры и градостроительства администрации Слюдянского городского поселения</t>
  </si>
  <si>
    <t>Основное мероприятие 1."Обеспечение устойчивого сокращения непригодного для проживания жилищного фонда"</t>
  </si>
  <si>
    <t xml:space="preserve">3.Подпрограмма "Переселение граждан из аварийного жилищного фонда в Слюдянском муниципальном образовании" на 2019-2024 г.г.                                          </t>
  </si>
  <si>
    <t>3.1.Выкуп у собственников жилых помещений признанных аварийными до 01.01.2012 г и не расселеных</t>
  </si>
  <si>
    <t>Отдел коммунальной инфраструктуры и стратегического развития администрации Слюдянского городского поселения</t>
  </si>
  <si>
    <t>(наименование муниципальной программы)</t>
  </si>
  <si>
    <t>Наименование целевого показателя</t>
  </si>
  <si>
    <t>Ед. изм.</t>
  </si>
  <si>
    <t>Значения целевых показателей</t>
  </si>
  <si>
    <t>1.1.</t>
  </si>
  <si>
    <t>шт</t>
  </si>
  <si>
    <t>1.2.</t>
  </si>
  <si>
    <t>Количество молодых семей, получивших свидетельства о праве на получение социальной выплаты на приобретение (строительство) жилого помещения в результате реализации мероприятий подпрограммы.</t>
  </si>
  <si>
    <t>Подпрограмма 2 "Подпрограмма «Переселение граждан, проживающих на территории Слюдянского муниципального образования, из аварийного
жилищного фонда, признанного таковым  до 1 января 2017 года, в 2019-2025 годах"</t>
  </si>
  <si>
    <t>2.1.</t>
  </si>
  <si>
    <t>Количество граждан, расселенных  из аварийного жилищного фонда,в результате реализации мероприятий подпрограммы.</t>
  </si>
  <si>
    <t>2.2.</t>
  </si>
  <si>
    <t>Количество  квадратных метров расселенного аварийного жилищного фонда,в результате реализации мероприятий подпрограммы .</t>
  </si>
  <si>
    <t>м.кв.</t>
  </si>
  <si>
    <t>3.2.Приобретение жилых помещений на вторичном рынке</t>
  </si>
  <si>
    <t>Глава Слюдянского муниципального образования</t>
  </si>
  <si>
    <t>Перечень подпрограмм и основных мероприятий</t>
  </si>
  <si>
    <t>№</t>
  </si>
  <si>
    <t>Наименование  муниципальной программы, (подпрограммы), основного мероприятия</t>
  </si>
  <si>
    <t>Ответственный исполнитель</t>
  </si>
  <si>
    <t>Срок</t>
  </si>
  <si>
    <t>Ожидаемый конечный результат реализации ведомственной целевой программы, основного мероприятия</t>
  </si>
  <si>
    <t>Целевые показатели муниципальной программы (подпрограммы), на достижение которых оказывается влияние</t>
  </si>
  <si>
    <t>п/п</t>
  </si>
  <si>
    <t>начала реализации</t>
  </si>
  <si>
    <t>окончания реализации</t>
  </si>
  <si>
    <t>Подпрограмма 1 «Молодым семьям-доступное жилье» на 2019-2024 годы</t>
  </si>
  <si>
    <t xml:space="preserve">1. Количество молодых семей, улучшивших жилищные условия в результате реализации мероприятий Подпрограммы;
2. Количество молодых семей, получивших свидетельства о праве на получение социальной выплаты на приобретение (строительство) жилого помещения;
</t>
  </si>
  <si>
    <t>Основное мероприятие "Улучшение жилищных условий молодых семей"</t>
  </si>
  <si>
    <t>Улучшение жилищных условий молодых семей</t>
  </si>
  <si>
    <t>1. Количество молодых семей, улучшивших жилищные условия в результате реализации мероприятий Подпрограммы;
2. Количество молодых семей, получивших свидетельства о праве на получение социальной выплаты на приобретение (строительство) жилого помещения;</t>
  </si>
  <si>
    <t xml:space="preserve">1. Количество кв. м расселенного аварийного жилищного фонда.
2. Количество граждан, расселенных из аварийного жилищного фонда
</t>
  </si>
  <si>
    <t>Основное мероприятие "Обеспечение устойчивого сокращения непригодного для проживания жилищного фонда"</t>
  </si>
  <si>
    <t xml:space="preserve">Обеспечение устойчивого сокращения непригодного для проживания жилищного фонда
</t>
  </si>
  <si>
    <t>Приложение №4</t>
  </si>
  <si>
    <t xml:space="preserve">2.Подпрограмма «Переселение граждан, проживающих на территории Слюдянского муниципального образования, из аварийного
жилищного фонда, признанного таковым  до 1 января 2017 года, в 2019-2025 годах"     </t>
  </si>
  <si>
    <t xml:space="preserve">Отдел дорожного хозяйства, благоустройства, транспорта и связи администрации Слюдянского городского поселения, отдел архитектуры и градостроительства администрации Слюдянского городского поселения </t>
  </si>
  <si>
    <t>3.1.</t>
  </si>
  <si>
    <t>Количество молодых семей, улучшивших жилищные  условия в результате реализации мероприятий подпрограммы.</t>
  </si>
  <si>
    <t>2.5. Разработка проектно-сметной документации</t>
  </si>
  <si>
    <t>Приложение №6 к постановлению администрации Слюдянского городского поселения от ___________ № ___</t>
  </si>
  <si>
    <t>Факт 2019</t>
  </si>
  <si>
    <t>Факт 2020</t>
  </si>
  <si>
    <t>Оценка 2023</t>
  </si>
  <si>
    <t>Год завершения действия программы</t>
  </si>
  <si>
    <t>иные источники (ИС)</t>
  </si>
  <si>
    <t>иные источники  (ИС)</t>
  </si>
  <si>
    <t>Оценка расходов (тыс. руб.), годы</t>
  </si>
  <si>
    <t>2025 год</t>
  </si>
  <si>
    <t xml:space="preserve">Ресурсное обеспечение реализации муниципальной программы 
"Доступное жилье на территории Слюдянского муниципального образования" на 2019-2025 годы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</si>
  <si>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«Доступное жилье на территории Слюдянского муниципального образования»  на 2019-2025 годы </t>
  </si>
  <si>
    <t xml:space="preserve">Программа «Доступное жилье на территории Слюдянского муниципального образования »  на 2019-2025 годы </t>
  </si>
  <si>
    <t>Подпрограмма 1 "Молодым семьям-доступное жилье" на 2019-2025 годы</t>
  </si>
  <si>
    <t>Подпрограмма 3 "Переселение граждан из аварийного жилищного фонда в Слюдянском муниципальном образовании" на 2019-2025 годы</t>
  </si>
  <si>
    <t>Оценка 2024</t>
  </si>
  <si>
    <t>Оценка 2025</t>
  </si>
  <si>
    <t>«Доступное жилье на территории Слюдянского муниципального образования»  на 2019-2025 годы</t>
  </si>
  <si>
    <t>Программа  «Доступное жилье на территории Слюдянского муниципального образования»  на 2019-2025 годы</t>
  </si>
  <si>
    <t>Приложение № 5 к постановлению администрации Слюдянского городского поселения от ___________ № _______</t>
  </si>
  <si>
    <t xml:space="preserve">2.1.Приобретение жилых помещений у застройщиков в домах введенных в эксплуатацию,  выкуп жилых помещений у собственников на вторичном рынке (этап 2021-2022) </t>
  </si>
  <si>
    <t xml:space="preserve">2.2. Приобретение (выкуп) в муниципальную собственность объектов недвижимости (этап 2021-2022) </t>
  </si>
  <si>
    <t xml:space="preserve">2.3.Приобретение жилых помещений у застройщиков в домах введенных в эксплуатацию,  в строящихся домах (этап 2022-2023) </t>
  </si>
  <si>
    <t>2.4. Выплата собственикам жилых помещений возмещения за изымаемые жилые помещения и предоставление субсидии (этап 2022-2023)</t>
  </si>
  <si>
    <t>2.4. Приобретение  жилых помещений у лиц не являющихся застройщиком ( Приобретение (выкуп) в муниципальную собственность объектов недвижимости) (этап 2022-2023)</t>
  </si>
  <si>
    <t>Приложение № 5  к муниципальной программе "Доступное жилье на территории Слюдянского муниципального образования" на 2019-2025 годы, утвержденное постановлением администрации Слюдянского городского поселения от 27.12.2018 № 1290</t>
  </si>
  <si>
    <t>Факт 2021</t>
  </si>
  <si>
    <t>Факт 2022</t>
  </si>
  <si>
    <t>Подпрограмма 2 "Переселение граждан из аварийного жилищного фонда в Слюдянском муниципальном образовании" на 2019-2025 годы</t>
  </si>
  <si>
    <t xml:space="preserve">1. Расселение к 2025 году 223,5 кв. м аварийного жилищного фонда.
2. Расселение из аварийного жилищного фонда к 2025 году 26 гражданина.
</t>
  </si>
  <si>
    <t>Сведения  о составе и значениях показателей муниципальной программы</t>
  </si>
  <si>
    <t xml:space="preserve">1. Расселение к 2025 году 5678,5 кв. м аварийного жилищного фонда.
2. Расселение из аварийного жилищного фонда к 2025 году 419 граждан.
</t>
  </si>
  <si>
    <t xml:space="preserve">1. Расселение к 2025 году 5902,0 кв. м аварийного жилищного фонда.
2. Расселение из аварийного жилищного фонда к 2025 году 455 граждана.
</t>
  </si>
  <si>
    <t xml:space="preserve">Приложение №6 к муниципальной программе «Доступное жилье на территории Слюдянского муниципального образования» на 2019-2025 годы
</t>
  </si>
  <si>
    <t>Приложение №4  к постановлению администрации Слюдянского городского поселения от __________________ № ______</t>
  </si>
  <si>
    <t xml:space="preserve">Приложение № 4 к муниципальной программе «Доступное жилье на территории Слюдянского муниципального образования» на 2019-2025 годы
</t>
  </si>
  <si>
    <t>1. Увеличение количества молодых семей, улучшивших жилищные условия, к 2025 году до 79 ед.
2. Увеличение количества молодых семей, получивших свидетельства о праве на получение социальной выплаты на приобретение (строительство) жилого помещения, к 2025 году до 79 ед.</t>
  </si>
  <si>
    <t xml:space="preserve">1. Увеличение количества молодых семей, улучшивших жилищные условия, к 2025 году до 79 ед.
2. Увеличение количества молодых семей, получивших свидетельства о праве на получение социальной выплаты на приобретение (строительство) жилого помещения, к 2025 году до 79 ед.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</si>
</sst>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-* #,##0.00_р_._-;\-* #,##0.00_р_._-;_-* &quot;-&quot;??_р_._-;_-@_-"/>
    <numFmt numFmtId="165" formatCode="0.0"/>
    <numFmt numFmtId="166" formatCode="#,##0.00\ &quot;₽&quot;"/>
  </numFmts>
  <fonts count="41" x14ac:knownFonts="1">
    <font>
      <sz val="11"/>
      <color rgb="FF000000"/>
      <name val="Calibri"/>
    </font>
    <font>
      <sz val="11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1"/>
      <color rgb="FF000000"/>
      <name val="Calibri"/>
      <family val="2"/>
      <charset val="204"/>
    </font>
    <font>
      <sz val="12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b/>
      <sz val="12"/>
      <color rgb="FFFFFF00"/>
      <name val="Times New Roman"/>
      <family val="1"/>
      <charset val="204"/>
    </font>
    <font>
      <sz val="9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1"/>
      <color rgb="FF000000"/>
      <name val="Calibri"/>
      <family val="2"/>
      <scheme val="minor"/>
    </font>
    <font>
      <sz val="10"/>
      <name val="Arial Cyr"/>
      <charset val="204"/>
    </font>
    <font>
      <b/>
      <sz val="12"/>
      <color rgb="FF000000"/>
      <name val="Times New Roman"/>
      <family val="1"/>
      <charset val="204"/>
    </font>
    <font>
      <b/>
      <i/>
      <u/>
      <sz val="12"/>
      <color theme="1"/>
      <name val="Times New Roman"/>
      <family val="1"/>
      <charset val="204"/>
    </font>
    <font>
      <b/>
      <i/>
      <u/>
      <sz val="12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b/>
      <sz val="11"/>
      <color theme="1"/>
      <name val="Calibri"/>
      <family val="2"/>
      <scheme val="minor"/>
    </font>
    <font>
      <b/>
      <sz val="12"/>
      <color theme="1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i/>
      <u/>
      <sz val="12"/>
      <color rgb="FF000000"/>
      <name val="Times New Roman"/>
      <family val="1"/>
      <charset val="204"/>
    </font>
    <font>
      <b/>
      <i/>
      <u/>
      <sz val="11"/>
      <color theme="1"/>
      <name val="Calibri"/>
      <family val="2"/>
      <scheme val="minor"/>
    </font>
    <font>
      <b/>
      <i/>
      <sz val="12"/>
      <color rgb="FF000000"/>
      <name val="Times New Roman"/>
      <family val="1"/>
      <charset val="204"/>
    </font>
    <font>
      <b/>
      <i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sz val="10"/>
      <color rgb="FF000000"/>
      <name val="Calibri"/>
      <family val="2"/>
      <charset val="204"/>
    </font>
    <font>
      <b/>
      <i/>
      <u/>
      <sz val="10"/>
      <color theme="1"/>
      <name val="Times New Roman"/>
      <family val="1"/>
      <charset val="204"/>
    </font>
    <font>
      <i/>
      <u/>
      <sz val="10"/>
      <color theme="1"/>
      <name val="Calibri"/>
      <family val="2"/>
      <scheme val="minor"/>
    </font>
    <font>
      <b/>
      <i/>
      <u/>
      <sz val="10"/>
      <color theme="1"/>
      <name val="Calibri"/>
      <family val="2"/>
      <scheme val="minor"/>
    </font>
    <font>
      <b/>
      <sz val="10"/>
      <color rgb="FFFF0000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sz val="11"/>
      <color rgb="FF333333"/>
      <name val="Times New Roman"/>
      <family val="1"/>
      <charset val="204"/>
    </font>
    <font>
      <sz val="8"/>
      <color rgb="FF333333"/>
      <name val="Times New Roman"/>
      <family val="1"/>
      <charset val="204"/>
    </font>
    <font>
      <b/>
      <sz val="8"/>
      <name val="Times New Roman"/>
      <family val="1"/>
      <charset val="204"/>
    </font>
    <font>
      <sz val="8"/>
      <name val="Calibri"/>
      <family val="2"/>
      <charset val="204"/>
    </font>
    <font>
      <sz val="11"/>
      <color rgb="FF000000"/>
      <name val="Calibri"/>
    </font>
  </fonts>
  <fills count="6">
    <fill>
      <patternFill patternType="none"/>
    </fill>
    <fill>
      <patternFill patternType="gray125"/>
    </fill>
    <fill>
      <patternFill patternType="none"/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</fills>
  <borders count="5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8">
    <xf numFmtId="0" fontId="0" fillId="0" borderId="0"/>
    <xf numFmtId="0" fontId="3" fillId="2" borderId="0"/>
    <xf numFmtId="0" fontId="6" fillId="2" borderId="0"/>
    <xf numFmtId="0" fontId="1" fillId="2" borderId="0"/>
    <xf numFmtId="0" fontId="15" fillId="2" borderId="0"/>
    <xf numFmtId="164" fontId="16" fillId="2" borderId="0" applyFont="0" applyFill="0" applyBorder="0" applyAlignment="0" applyProtection="0"/>
    <xf numFmtId="0" fontId="16" fillId="2" borderId="0"/>
    <xf numFmtId="0" fontId="40" fillId="2" borderId="0"/>
  </cellStyleXfs>
  <cellXfs count="318">
    <xf numFmtId="0" fontId="0" fillId="2" borderId="0" xfId="0" applyFill="1"/>
    <xf numFmtId="0" fontId="3" fillId="2" borderId="0" xfId="1"/>
    <xf numFmtId="0" fontId="7" fillId="2" borderId="0" xfId="2" applyFont="1"/>
    <xf numFmtId="4" fontId="7" fillId="2" borderId="0" xfId="2" applyNumberFormat="1" applyFont="1"/>
    <xf numFmtId="4" fontId="10" fillId="3" borderId="2" xfId="2" applyNumberFormat="1" applyFont="1" applyFill="1" applyBorder="1" applyAlignment="1">
      <alignment horizontal="center" vertical="center"/>
    </xf>
    <xf numFmtId="4" fontId="14" fillId="3" borderId="2" xfId="2" applyNumberFormat="1" applyFont="1" applyFill="1" applyBorder="1" applyAlignment="1">
      <alignment horizontal="center" vertical="center" wrapText="1"/>
    </xf>
    <xf numFmtId="4" fontId="10" fillId="3" borderId="2" xfId="2" applyNumberFormat="1" applyFont="1" applyFill="1" applyBorder="1" applyAlignment="1" applyProtection="1">
      <alignment horizontal="center" vertical="center" wrapText="1"/>
      <protection hidden="1"/>
    </xf>
    <xf numFmtId="4" fontId="10" fillId="3" borderId="9" xfId="2" applyNumberFormat="1" applyFont="1" applyFill="1" applyBorder="1" applyAlignment="1">
      <alignment horizontal="center" vertical="center"/>
    </xf>
    <xf numFmtId="4" fontId="10" fillId="3" borderId="10" xfId="2" applyNumberFormat="1" applyFont="1" applyFill="1" applyBorder="1" applyAlignment="1">
      <alignment horizontal="center" vertical="center"/>
    </xf>
    <xf numFmtId="4" fontId="10" fillId="3" borderId="12" xfId="2" applyNumberFormat="1" applyFont="1" applyFill="1" applyBorder="1" applyAlignment="1">
      <alignment horizontal="center" vertical="center"/>
    </xf>
    <xf numFmtId="0" fontId="7" fillId="3" borderId="0" xfId="2" applyFont="1" applyFill="1"/>
    <xf numFmtId="0" fontId="6" fillId="2" borderId="0" xfId="2"/>
    <xf numFmtId="0" fontId="22" fillId="2" borderId="2" xfId="2" applyFont="1" applyBorder="1" applyAlignment="1">
      <alignment horizontal="center" vertical="center" wrapText="1"/>
    </xf>
    <xf numFmtId="0" fontId="23" fillId="2" borderId="2" xfId="2" applyFont="1" applyBorder="1" applyAlignment="1">
      <alignment horizontal="center" vertical="center"/>
    </xf>
    <xf numFmtId="0" fontId="14" fillId="2" borderId="2" xfId="2" applyFont="1" applyBorder="1" applyAlignment="1">
      <alignment horizontal="center" vertical="center"/>
    </xf>
    <xf numFmtId="0" fontId="0" fillId="0" borderId="0" xfId="0"/>
    <xf numFmtId="0" fontId="30" fillId="2" borderId="0" xfId="1" applyFont="1" applyAlignment="1" applyProtection="1">
      <alignment wrapText="1"/>
      <protection locked="0"/>
    </xf>
    <xf numFmtId="0" fontId="5" fillId="2" borderId="0" xfId="1" applyFont="1" applyAlignment="1">
      <alignment horizontal="center" vertical="center" wrapText="1"/>
    </xf>
    <xf numFmtId="0" fontId="30" fillId="2" borderId="0" xfId="1" applyFont="1"/>
    <xf numFmtId="0" fontId="5" fillId="2" borderId="0" xfId="1" applyFont="1" applyAlignment="1">
      <alignment vertical="top" wrapText="1"/>
    </xf>
    <xf numFmtId="2" fontId="6" fillId="2" borderId="0" xfId="2" applyNumberFormat="1"/>
    <xf numFmtId="0" fontId="9" fillId="0" borderId="0" xfId="0" applyFont="1"/>
    <xf numFmtId="0" fontId="17" fillId="0" borderId="0" xfId="0" applyFont="1" applyAlignment="1">
      <alignment horizontal="center" vertical="center"/>
    </xf>
    <xf numFmtId="0" fontId="20" fillId="0" borderId="8" xfId="0" applyFont="1" applyBorder="1" applyAlignment="1">
      <alignment horizontal="center" vertical="center" wrapText="1"/>
    </xf>
    <xf numFmtId="0" fontId="20" fillId="0" borderId="17" xfId="0" applyFont="1" applyBorder="1" applyAlignment="1">
      <alignment horizontal="center" vertical="center" wrapText="1"/>
    </xf>
    <xf numFmtId="0" fontId="20" fillId="0" borderId="2" xfId="0" applyFont="1" applyBorder="1" applyAlignment="1">
      <alignment horizontal="center" vertical="center" wrapText="1"/>
    </xf>
    <xf numFmtId="0" fontId="20" fillId="0" borderId="18" xfId="0" applyFont="1" applyBorder="1" applyAlignment="1">
      <alignment horizontal="center" vertical="center"/>
    </xf>
    <xf numFmtId="0" fontId="20" fillId="0" borderId="19" xfId="0" applyFont="1" applyBorder="1" applyAlignment="1">
      <alignment horizontal="center" vertical="center"/>
    </xf>
    <xf numFmtId="0" fontId="20" fillId="0" borderId="20" xfId="0" applyFont="1" applyBorder="1" applyAlignment="1">
      <alignment horizontal="center" vertical="center"/>
    </xf>
    <xf numFmtId="0" fontId="0" fillId="4" borderId="0" xfId="0" applyFill="1"/>
    <xf numFmtId="0" fontId="20" fillId="5" borderId="8" xfId="0" applyFont="1" applyFill="1" applyBorder="1" applyAlignment="1">
      <alignment horizontal="center" vertical="center"/>
    </xf>
    <xf numFmtId="4" fontId="14" fillId="5" borderId="14" xfId="0" applyNumberFormat="1" applyFont="1" applyFill="1" applyBorder="1" applyAlignment="1">
      <alignment horizontal="justify" vertical="center" wrapText="1"/>
    </xf>
    <xf numFmtId="0" fontId="20" fillId="5" borderId="14" xfId="0" applyFont="1" applyFill="1" applyBorder="1" applyAlignment="1">
      <alignment horizontal="center" vertical="center" wrapText="1"/>
    </xf>
    <xf numFmtId="14" fontId="20" fillId="5" borderId="14" xfId="0" applyNumberFormat="1" applyFont="1" applyFill="1" applyBorder="1" applyAlignment="1">
      <alignment horizontal="center" vertical="center"/>
    </xf>
    <xf numFmtId="0" fontId="20" fillId="5" borderId="24" xfId="0" applyFont="1" applyFill="1" applyBorder="1" applyAlignment="1">
      <alignment vertical="top" wrapText="1"/>
    </xf>
    <xf numFmtId="4" fontId="20" fillId="5" borderId="15" xfId="0" applyNumberFormat="1" applyFont="1" applyFill="1" applyBorder="1" applyAlignment="1">
      <alignment horizontal="left" vertical="top" wrapText="1"/>
    </xf>
    <xf numFmtId="0" fontId="0" fillId="3" borderId="0" xfId="0" applyFill="1" applyAlignment="1">
      <alignment vertical="center"/>
    </xf>
    <xf numFmtId="0" fontId="0" fillId="0" borderId="0" xfId="0" applyAlignment="1">
      <alignment vertical="center"/>
    </xf>
    <xf numFmtId="4" fontId="7" fillId="2" borderId="0" xfId="6" applyNumberFormat="1" applyFont="1" applyFill="1" applyBorder="1" applyAlignment="1">
      <alignment horizontal="center"/>
    </xf>
    <xf numFmtId="0" fontId="20" fillId="5" borderId="31" xfId="0" applyFont="1" applyFill="1" applyBorder="1" applyAlignment="1">
      <alignment horizontal="center" vertical="center"/>
    </xf>
    <xf numFmtId="0" fontId="14" fillId="5" borderId="9" xfId="0" applyFont="1" applyFill="1" applyBorder="1" applyAlignment="1">
      <alignment horizontal="justify" vertical="center" wrapText="1"/>
    </xf>
    <xf numFmtId="0" fontId="20" fillId="5" borderId="9" xfId="0" applyFont="1" applyFill="1" applyBorder="1" applyAlignment="1">
      <alignment horizontal="center" vertical="center" wrapText="1"/>
    </xf>
    <xf numFmtId="14" fontId="20" fillId="5" borderId="9" xfId="0" applyNumberFormat="1" applyFont="1" applyFill="1" applyBorder="1" applyAlignment="1">
      <alignment horizontal="center" vertical="center"/>
    </xf>
    <xf numFmtId="0" fontId="5" fillId="5" borderId="9" xfId="0" applyFont="1" applyFill="1" applyBorder="1" applyAlignment="1">
      <alignment horizontal="justify" vertical="top" wrapText="1"/>
    </xf>
    <xf numFmtId="0" fontId="20" fillId="5" borderId="10" xfId="0" applyFont="1" applyFill="1" applyBorder="1" applyAlignment="1">
      <alignment horizontal="justify" vertical="top" wrapText="1"/>
    </xf>
    <xf numFmtId="0" fontId="20" fillId="0" borderId="32" xfId="0" applyFont="1" applyBorder="1" applyAlignment="1">
      <alignment horizontal="center" vertical="center"/>
    </xf>
    <xf numFmtId="0" fontId="20" fillId="0" borderId="2" xfId="0" applyFont="1" applyBorder="1" applyAlignment="1">
      <alignment vertical="center" wrapText="1"/>
    </xf>
    <xf numFmtId="14" fontId="20" fillId="3" borderId="9" xfId="0" applyNumberFormat="1" applyFont="1" applyFill="1" applyBorder="1" applyAlignment="1">
      <alignment horizontal="center" vertical="center"/>
    </xf>
    <xf numFmtId="0" fontId="5" fillId="2" borderId="9" xfId="0" applyFont="1" applyFill="1" applyBorder="1" applyAlignment="1">
      <alignment horizontal="justify" vertical="top" wrapText="1"/>
    </xf>
    <xf numFmtId="0" fontId="20" fillId="2" borderId="10" xfId="0" applyFont="1" applyFill="1" applyBorder="1" applyAlignment="1">
      <alignment horizontal="justify" vertical="top" wrapText="1"/>
    </xf>
    <xf numFmtId="0" fontId="20" fillId="3" borderId="0" xfId="0" applyFont="1" applyFill="1" applyAlignment="1">
      <alignment vertical="top" wrapText="1"/>
    </xf>
    <xf numFmtId="4" fontId="14" fillId="3" borderId="19" xfId="2" applyNumberFormat="1" applyFont="1" applyFill="1" applyBorder="1" applyAlignment="1">
      <alignment horizontal="center" vertical="center" wrapText="1"/>
    </xf>
    <xf numFmtId="4" fontId="10" fillId="3" borderId="19" xfId="2" applyNumberFormat="1" applyFont="1" applyFill="1" applyBorder="1" applyAlignment="1">
      <alignment horizontal="center" vertical="center"/>
    </xf>
    <xf numFmtId="4" fontId="10" fillId="3" borderId="20" xfId="2" applyNumberFormat="1" applyFont="1" applyFill="1" applyBorder="1" applyAlignment="1">
      <alignment horizontal="center" vertical="center"/>
    </xf>
    <xf numFmtId="4" fontId="7" fillId="2" borderId="0" xfId="2" applyNumberFormat="1" applyFont="1" applyAlignment="1">
      <alignment horizontal="right"/>
    </xf>
    <xf numFmtId="4" fontId="7" fillId="2" borderId="0" xfId="2" applyNumberFormat="1" applyFont="1" applyAlignment="1">
      <alignment horizontal="center" wrapText="1"/>
    </xf>
    <xf numFmtId="4" fontId="7" fillId="2" borderId="0" xfId="2" applyNumberFormat="1" applyFont="1" applyAlignment="1">
      <alignment horizontal="center"/>
    </xf>
    <xf numFmtId="0" fontId="7" fillId="2" borderId="0" xfId="2" applyFont="1" applyAlignment="1">
      <alignment horizontal="center"/>
    </xf>
    <xf numFmtId="4" fontId="10" fillId="3" borderId="9" xfId="2" applyNumberFormat="1" applyFont="1" applyFill="1" applyBorder="1" applyAlignment="1" applyProtection="1">
      <alignment horizontal="center" vertical="center" wrapText="1"/>
      <protection hidden="1"/>
    </xf>
    <xf numFmtId="4" fontId="14" fillId="3" borderId="19" xfId="2" applyNumberFormat="1" applyFont="1" applyFill="1" applyBorder="1" applyAlignment="1" applyProtection="1">
      <alignment horizontal="center" vertical="center" wrapText="1"/>
      <protection hidden="1"/>
    </xf>
    <xf numFmtId="0" fontId="7" fillId="3" borderId="35" xfId="2" applyFont="1" applyFill="1" applyBorder="1" applyAlignment="1">
      <alignment horizontal="center" vertical="center"/>
    </xf>
    <xf numFmtId="0" fontId="7" fillId="3" borderId="19" xfId="2" applyFont="1" applyFill="1" applyBorder="1" applyAlignment="1">
      <alignment horizontal="center" vertical="center" wrapText="1"/>
    </xf>
    <xf numFmtId="0" fontId="7" fillId="3" borderId="19" xfId="2" applyFont="1" applyFill="1" applyBorder="1" applyAlignment="1">
      <alignment horizontal="center" vertical="center"/>
    </xf>
    <xf numFmtId="0" fontId="7" fillId="3" borderId="20" xfId="2" applyFont="1" applyFill="1" applyBorder="1" applyAlignment="1">
      <alignment horizontal="center" vertical="center"/>
    </xf>
    <xf numFmtId="0" fontId="8" fillId="2" borderId="0" xfId="2" applyFont="1" applyAlignment="1">
      <alignment horizontal="left" vertical="center" wrapText="1"/>
    </xf>
    <xf numFmtId="0" fontId="10" fillId="3" borderId="0" xfId="2" applyFont="1" applyFill="1" applyAlignment="1">
      <alignment horizontal="left" vertical="top" wrapText="1"/>
    </xf>
    <xf numFmtId="0" fontId="11" fillId="3" borderId="0" xfId="2" applyFont="1" applyFill="1" applyAlignment="1">
      <alignment horizontal="left" vertical="center" wrapText="1"/>
    </xf>
    <xf numFmtId="0" fontId="10" fillId="3" borderId="0" xfId="2" applyFont="1" applyFill="1" applyAlignment="1">
      <alignment vertical="center"/>
    </xf>
    <xf numFmtId="4" fontId="10" fillId="3" borderId="0" xfId="2" applyNumberFormat="1" applyFont="1" applyFill="1" applyAlignment="1">
      <alignment horizontal="center" vertical="center"/>
    </xf>
    <xf numFmtId="0" fontId="7" fillId="3" borderId="0" xfId="2" applyFont="1" applyFill="1" applyAlignment="1">
      <alignment vertical="center" wrapText="1"/>
    </xf>
    <xf numFmtId="4" fontId="10" fillId="3" borderId="9" xfId="1" applyNumberFormat="1" applyFont="1" applyFill="1" applyBorder="1" applyAlignment="1">
      <alignment horizontal="center" vertical="center"/>
    </xf>
    <xf numFmtId="4" fontId="10" fillId="3" borderId="2" xfId="1" applyNumberFormat="1" applyFont="1" applyFill="1" applyBorder="1" applyAlignment="1">
      <alignment horizontal="center" vertical="center"/>
    </xf>
    <xf numFmtId="4" fontId="14" fillId="3" borderId="19" xfId="1" applyNumberFormat="1" applyFont="1" applyFill="1" applyBorder="1" applyAlignment="1">
      <alignment horizontal="center" vertical="center" wrapText="1"/>
    </xf>
    <xf numFmtId="4" fontId="10" fillId="3" borderId="19" xfId="1" applyNumberFormat="1" applyFont="1" applyFill="1" applyBorder="1" applyAlignment="1">
      <alignment horizontal="center" vertical="center"/>
    </xf>
    <xf numFmtId="0" fontId="8" fillId="3" borderId="0" xfId="1" applyFont="1" applyFill="1"/>
    <xf numFmtId="0" fontId="8" fillId="2" borderId="0" xfId="1" applyFont="1" applyAlignment="1">
      <alignment horizontal="center"/>
    </xf>
    <xf numFmtId="166" fontId="3" fillId="2" borderId="0" xfId="1" applyNumberFormat="1" applyAlignment="1">
      <alignment horizontal="center"/>
    </xf>
    <xf numFmtId="165" fontId="8" fillId="2" borderId="0" xfId="1" applyNumberFormat="1" applyFont="1" applyAlignment="1">
      <alignment horizontal="center"/>
    </xf>
    <xf numFmtId="166" fontId="29" fillId="2" borderId="0" xfId="1" applyNumberFormat="1" applyFont="1" applyAlignment="1">
      <alignment horizontal="center"/>
    </xf>
    <xf numFmtId="166" fontId="3" fillId="2" borderId="0" xfId="1" applyNumberFormat="1"/>
    <xf numFmtId="0" fontId="11" fillId="3" borderId="35" xfId="2" applyFont="1" applyFill="1" applyBorder="1" applyAlignment="1">
      <alignment vertical="center" wrapText="1"/>
    </xf>
    <xf numFmtId="0" fontId="11" fillId="3" borderId="31" xfId="2" applyFont="1" applyFill="1" applyBorder="1" applyAlignment="1">
      <alignment vertical="center" wrapText="1"/>
    </xf>
    <xf numFmtId="4" fontId="35" fillId="2" borderId="0" xfId="2" applyNumberFormat="1" applyFont="1"/>
    <xf numFmtId="4" fontId="10" fillId="3" borderId="0" xfId="2" applyNumberFormat="1" applyFont="1" applyFill="1" applyBorder="1" applyAlignment="1">
      <alignment horizontal="center" vertical="center"/>
    </xf>
    <xf numFmtId="4" fontId="10" fillId="3" borderId="0" xfId="2" applyNumberFormat="1" applyFont="1" applyFill="1" applyBorder="1" applyAlignment="1" applyProtection="1">
      <alignment horizontal="center" vertical="center" wrapText="1"/>
      <protection hidden="1"/>
    </xf>
    <xf numFmtId="4" fontId="14" fillId="3" borderId="0" xfId="2" applyNumberFormat="1" applyFont="1" applyFill="1" applyBorder="1" applyAlignment="1" applyProtection="1">
      <alignment horizontal="center" vertical="center" wrapText="1"/>
      <protection hidden="1"/>
    </xf>
    <xf numFmtId="4" fontId="14" fillId="3" borderId="0" xfId="2" applyNumberFormat="1" applyFont="1" applyFill="1" applyBorder="1" applyAlignment="1">
      <alignment horizontal="center" vertical="center" wrapText="1"/>
    </xf>
    <xf numFmtId="0" fontId="5" fillId="2" borderId="0" xfId="1" applyFont="1" applyBorder="1" applyAlignment="1">
      <alignment horizontal="center" vertical="center" wrapText="1"/>
    </xf>
    <xf numFmtId="0" fontId="5" fillId="2" borderId="0" xfId="1" applyFont="1" applyBorder="1" applyAlignment="1">
      <alignment horizontal="left" vertical="center" wrapText="1"/>
    </xf>
    <xf numFmtId="4" fontId="10" fillId="3" borderId="29" xfId="2" applyNumberFormat="1" applyFont="1" applyFill="1" applyBorder="1" applyAlignment="1">
      <alignment horizontal="center" vertical="center"/>
    </xf>
    <xf numFmtId="4" fontId="34" fillId="3" borderId="0" xfId="2" applyNumberFormat="1" applyFont="1" applyFill="1" applyBorder="1" applyAlignment="1">
      <alignment horizontal="center" vertical="center"/>
    </xf>
    <xf numFmtId="0" fontId="11" fillId="3" borderId="32" xfId="2" applyFont="1" applyFill="1" applyBorder="1" applyAlignment="1">
      <alignment vertical="center" wrapText="1"/>
    </xf>
    <xf numFmtId="0" fontId="11" fillId="3" borderId="35" xfId="2" applyFont="1" applyFill="1" applyBorder="1" applyAlignment="1">
      <alignment vertical="center"/>
    </xf>
    <xf numFmtId="0" fontId="11" fillId="3" borderId="40" xfId="2" applyFont="1" applyFill="1" applyBorder="1" applyAlignment="1">
      <alignment vertical="center" wrapText="1"/>
    </xf>
    <xf numFmtId="0" fontId="10" fillId="3" borderId="31" xfId="2" applyFont="1" applyFill="1" applyBorder="1" applyAlignment="1">
      <alignment vertical="center"/>
    </xf>
    <xf numFmtId="0" fontId="10" fillId="3" borderId="32" xfId="2" applyFont="1" applyFill="1" applyBorder="1" applyAlignment="1">
      <alignment vertical="center"/>
    </xf>
    <xf numFmtId="0" fontId="10" fillId="3" borderId="32" xfId="2" applyFont="1" applyFill="1" applyBorder="1" applyAlignment="1">
      <alignment vertical="center" wrapText="1"/>
    </xf>
    <xf numFmtId="0" fontId="10" fillId="3" borderId="35" xfId="2" applyFont="1" applyFill="1" applyBorder="1" applyAlignment="1">
      <alignment vertical="center"/>
    </xf>
    <xf numFmtId="0" fontId="8" fillId="2" borderId="31" xfId="2" applyFont="1" applyBorder="1" applyAlignment="1">
      <alignment horizontal="center" vertical="center"/>
    </xf>
    <xf numFmtId="4" fontId="20" fillId="3" borderId="9" xfId="2" applyNumberFormat="1" applyFont="1" applyFill="1" applyBorder="1" applyAlignment="1">
      <alignment horizontal="left" vertical="top" wrapText="1"/>
    </xf>
    <xf numFmtId="0" fontId="4" fillId="2" borderId="9" xfId="2" applyFont="1" applyBorder="1" applyAlignment="1">
      <alignment horizontal="center" vertical="center"/>
    </xf>
    <xf numFmtId="0" fontId="8" fillId="2" borderId="10" xfId="2" applyFont="1" applyBorder="1" applyAlignment="1">
      <alignment horizontal="center" vertical="center"/>
    </xf>
    <xf numFmtId="0" fontId="8" fillId="2" borderId="35" xfId="2" applyFont="1" applyBorder="1" applyAlignment="1">
      <alignment horizontal="center" vertical="center"/>
    </xf>
    <xf numFmtId="4" fontId="20" fillId="3" borderId="19" xfId="2" applyNumberFormat="1" applyFont="1" applyFill="1" applyBorder="1" applyAlignment="1">
      <alignment horizontal="left" vertical="top" wrapText="1"/>
    </xf>
    <xf numFmtId="0" fontId="4" fillId="2" borderId="19" xfId="2" applyFont="1" applyBorder="1" applyAlignment="1">
      <alignment horizontal="center" vertical="center"/>
    </xf>
    <xf numFmtId="0" fontId="20" fillId="2" borderId="9" xfId="2" applyFont="1" applyBorder="1" applyAlignment="1">
      <alignment vertical="top" wrapText="1"/>
    </xf>
    <xf numFmtId="0" fontId="8" fillId="2" borderId="9" xfId="2" applyFont="1" applyBorder="1" applyAlignment="1">
      <alignment horizontal="center" vertical="center"/>
    </xf>
    <xf numFmtId="0" fontId="7" fillId="2" borderId="9" xfId="2" applyFont="1" applyBorder="1" applyAlignment="1">
      <alignment horizontal="center" vertical="center"/>
    </xf>
    <xf numFmtId="0" fontId="20" fillId="2" borderId="19" xfId="2" applyFont="1" applyBorder="1" applyAlignment="1">
      <alignment vertical="top" wrapText="1"/>
    </xf>
    <xf numFmtId="0" fontId="8" fillId="2" borderId="19" xfId="2" applyFont="1" applyBorder="1" applyAlignment="1">
      <alignment horizontal="center" vertical="center"/>
    </xf>
    <xf numFmtId="1" fontId="7" fillId="2" borderId="19" xfId="2" applyNumberFormat="1" applyFont="1" applyBorder="1" applyAlignment="1">
      <alignment horizontal="center" vertical="center"/>
    </xf>
    <xf numFmtId="2" fontId="7" fillId="2" borderId="19" xfId="2" applyNumberFormat="1" applyFont="1" applyBorder="1" applyAlignment="1">
      <alignment horizontal="center" vertical="center"/>
    </xf>
    <xf numFmtId="1" fontId="8" fillId="2" borderId="19" xfId="2" applyNumberFormat="1" applyFont="1" applyBorder="1" applyAlignment="1">
      <alignment horizontal="center" vertical="center"/>
    </xf>
    <xf numFmtId="165" fontId="7" fillId="2" borderId="19" xfId="2" applyNumberFormat="1" applyFont="1" applyBorder="1" applyAlignment="1">
      <alignment horizontal="center" vertical="center"/>
    </xf>
    <xf numFmtId="165" fontId="8" fillId="2" borderId="19" xfId="2" applyNumberFormat="1" applyFont="1" applyBorder="1" applyAlignment="1">
      <alignment horizontal="center" vertical="center"/>
    </xf>
    <xf numFmtId="0" fontId="11" fillId="2" borderId="3" xfId="2" applyFont="1" applyBorder="1" applyAlignment="1">
      <alignment horizontal="center" vertical="center" wrapText="1"/>
    </xf>
    <xf numFmtId="0" fontId="7" fillId="3" borderId="48" xfId="2" applyFont="1" applyFill="1" applyBorder="1" applyAlignment="1">
      <alignment horizontal="center" vertical="center"/>
    </xf>
    <xf numFmtId="4" fontId="10" fillId="3" borderId="37" xfId="2" applyNumberFormat="1" applyFont="1" applyFill="1" applyBorder="1" applyAlignment="1">
      <alignment horizontal="center" vertical="center"/>
    </xf>
    <xf numFmtId="4" fontId="10" fillId="3" borderId="3" xfId="2" applyNumberFormat="1" applyFont="1" applyFill="1" applyBorder="1" applyAlignment="1">
      <alignment horizontal="center" vertical="center"/>
    </xf>
    <xf numFmtId="4" fontId="10" fillId="3" borderId="48" xfId="2" applyNumberFormat="1" applyFont="1" applyFill="1" applyBorder="1" applyAlignment="1">
      <alignment horizontal="center" vertical="center"/>
    </xf>
    <xf numFmtId="4" fontId="10" fillId="3" borderId="37" xfId="2" applyNumberFormat="1" applyFont="1" applyFill="1" applyBorder="1" applyAlignment="1" applyProtection="1">
      <alignment horizontal="center" vertical="center" wrapText="1"/>
      <protection hidden="1"/>
    </xf>
    <xf numFmtId="4" fontId="10" fillId="3" borderId="3" xfId="2" applyNumberFormat="1" applyFont="1" applyFill="1" applyBorder="1" applyAlignment="1" applyProtection="1">
      <alignment horizontal="center" vertical="center" wrapText="1"/>
      <protection hidden="1"/>
    </xf>
    <xf numFmtId="4" fontId="14" fillId="3" borderId="48" xfId="2" applyNumberFormat="1" applyFont="1" applyFill="1" applyBorder="1" applyAlignment="1" applyProtection="1">
      <alignment horizontal="center" vertical="center" wrapText="1"/>
      <protection hidden="1"/>
    </xf>
    <xf numFmtId="4" fontId="10" fillId="3" borderId="49" xfId="2" applyNumberFormat="1" applyFont="1" applyFill="1" applyBorder="1" applyAlignment="1">
      <alignment horizontal="center" vertical="center"/>
    </xf>
    <xf numFmtId="4" fontId="14" fillId="3" borderId="3" xfId="2" applyNumberFormat="1" applyFont="1" applyFill="1" applyBorder="1" applyAlignment="1">
      <alignment horizontal="center" vertical="center" wrapText="1"/>
    </xf>
    <xf numFmtId="4" fontId="14" fillId="3" borderId="48" xfId="2" applyNumberFormat="1" applyFont="1" applyFill="1" applyBorder="1" applyAlignment="1">
      <alignment horizontal="center" vertical="center" wrapText="1"/>
    </xf>
    <xf numFmtId="4" fontId="10" fillId="3" borderId="37" xfId="1" applyNumberFormat="1" applyFont="1" applyFill="1" applyBorder="1" applyAlignment="1">
      <alignment horizontal="center" vertical="center"/>
    </xf>
    <xf numFmtId="4" fontId="10" fillId="3" borderId="3" xfId="1" applyNumberFormat="1" applyFont="1" applyFill="1" applyBorder="1" applyAlignment="1">
      <alignment horizontal="center" vertical="center"/>
    </xf>
    <xf numFmtId="4" fontId="10" fillId="3" borderId="48" xfId="1" applyNumberFormat="1" applyFont="1" applyFill="1" applyBorder="1" applyAlignment="1">
      <alignment horizontal="center" vertical="center"/>
    </xf>
    <xf numFmtId="0" fontId="10" fillId="3" borderId="2" xfId="2" applyFont="1" applyFill="1" applyBorder="1" applyAlignment="1">
      <alignment horizontal="center" vertical="center" wrapText="1"/>
    </xf>
    <xf numFmtId="0" fontId="11" fillId="3" borderId="31" xfId="1" applyFont="1" applyFill="1" applyBorder="1" applyAlignment="1">
      <alignment vertical="center" wrapText="1"/>
    </xf>
    <xf numFmtId="0" fontId="11" fillId="3" borderId="32" xfId="1" applyFont="1" applyFill="1" applyBorder="1" applyAlignment="1">
      <alignment vertical="center" wrapText="1"/>
    </xf>
    <xf numFmtId="0" fontId="11" fillId="3" borderId="35" xfId="1" applyFont="1" applyFill="1" applyBorder="1" applyAlignment="1">
      <alignment vertical="center"/>
    </xf>
    <xf numFmtId="0" fontId="10" fillId="3" borderId="31" xfId="2" applyFont="1" applyFill="1" applyBorder="1" applyAlignment="1">
      <alignment vertical="center" wrapText="1"/>
    </xf>
    <xf numFmtId="4" fontId="10" fillId="3" borderId="10" xfId="2" applyNumberFormat="1" applyFont="1" applyFill="1" applyBorder="1" applyAlignment="1" applyProtection="1">
      <alignment horizontal="center" vertical="center" wrapText="1"/>
      <protection hidden="1"/>
    </xf>
    <xf numFmtId="4" fontId="10" fillId="3" borderId="12" xfId="2" applyNumberFormat="1" applyFont="1" applyFill="1" applyBorder="1" applyAlignment="1" applyProtection="1">
      <alignment horizontal="center" vertical="center" wrapText="1"/>
      <protection hidden="1"/>
    </xf>
    <xf numFmtId="4" fontId="10" fillId="3" borderId="50" xfId="2" applyNumberFormat="1" applyFont="1" applyFill="1" applyBorder="1" applyAlignment="1">
      <alignment horizontal="center" vertical="center"/>
    </xf>
    <xf numFmtId="0" fontId="11" fillId="3" borderId="31" xfId="2" applyFont="1" applyFill="1" applyBorder="1" applyAlignment="1" applyProtection="1">
      <alignment vertical="center" wrapText="1"/>
      <protection hidden="1"/>
    </xf>
    <xf numFmtId="0" fontId="11" fillId="3" borderId="32" xfId="2" applyFont="1" applyFill="1" applyBorder="1" applyAlignment="1" applyProtection="1">
      <alignment vertical="center" wrapText="1"/>
      <protection hidden="1"/>
    </xf>
    <xf numFmtId="0" fontId="11" fillId="3" borderId="17" xfId="2" applyFont="1" applyFill="1" applyBorder="1" applyAlignment="1">
      <alignment vertical="center" wrapText="1"/>
    </xf>
    <xf numFmtId="4" fontId="14" fillId="3" borderId="50" xfId="2" applyNumberFormat="1" applyFont="1" applyFill="1" applyBorder="1" applyAlignment="1">
      <alignment horizontal="center" vertical="center" wrapText="1"/>
    </xf>
    <xf numFmtId="0" fontId="5" fillId="2" borderId="0" xfId="1" applyFont="1" applyAlignment="1">
      <alignment horizontal="center" vertical="top" wrapText="1"/>
    </xf>
    <xf numFmtId="0" fontId="5" fillId="2" borderId="0" xfId="1" applyFont="1" applyAlignment="1">
      <alignment horizontal="center"/>
    </xf>
    <xf numFmtId="0" fontId="10" fillId="3" borderId="0" xfId="2" applyFont="1" applyFill="1" applyAlignment="1">
      <alignment horizontal="center" vertical="center" wrapText="1"/>
    </xf>
    <xf numFmtId="0" fontId="10" fillId="3" borderId="0" xfId="2" applyFont="1" applyFill="1" applyBorder="1" applyAlignment="1">
      <alignment horizontal="center" vertical="center" wrapText="1"/>
    </xf>
    <xf numFmtId="0" fontId="11" fillId="2" borderId="2" xfId="2" applyFont="1" applyBorder="1" applyAlignment="1">
      <alignment horizontal="center" vertical="center" wrapText="1"/>
    </xf>
    <xf numFmtId="0" fontId="11" fillId="2" borderId="12" xfId="2" applyFont="1" applyBorder="1" applyAlignment="1">
      <alignment horizontal="center" vertical="center" wrapText="1"/>
    </xf>
    <xf numFmtId="0" fontId="7" fillId="2" borderId="0" xfId="2" applyFont="1" applyAlignment="1">
      <alignment horizontal="left" vertical="center" wrapText="1"/>
    </xf>
    <xf numFmtId="0" fontId="7" fillId="2" borderId="0" xfId="2" applyFont="1" applyAlignment="1">
      <alignment horizontal="left" wrapText="1"/>
    </xf>
    <xf numFmtId="0" fontId="7" fillId="2" borderId="0" xfId="2" applyFont="1" applyAlignment="1">
      <alignment horizontal="left" vertical="center"/>
    </xf>
    <xf numFmtId="0" fontId="10" fillId="2" borderId="0" xfId="2" applyFont="1" applyAlignment="1">
      <alignment horizontal="center" vertical="center" wrapText="1"/>
    </xf>
    <xf numFmtId="0" fontId="10" fillId="3" borderId="0" xfId="2" applyFont="1" applyFill="1" applyBorder="1" applyAlignment="1" applyProtection="1">
      <alignment horizontal="center" vertical="top" wrapText="1"/>
      <protection hidden="1"/>
    </xf>
    <xf numFmtId="0" fontId="5" fillId="2" borderId="0" xfId="1" applyFont="1" applyAlignment="1">
      <alignment horizontal="left" vertical="center" wrapText="1"/>
    </xf>
    <xf numFmtId="0" fontId="11" fillId="2" borderId="0" xfId="2" applyFont="1" applyAlignment="1">
      <alignment horizontal="center" vertical="center" wrapText="1"/>
    </xf>
    <xf numFmtId="0" fontId="7" fillId="3" borderId="0" xfId="2" applyFont="1" applyFill="1" applyAlignment="1">
      <alignment horizontal="center" vertical="center"/>
    </xf>
    <xf numFmtId="4" fontId="10" fillId="3" borderId="0" xfId="2" applyNumberFormat="1" applyFont="1" applyFill="1" applyAlignment="1" applyProtection="1">
      <alignment horizontal="center" vertical="center" wrapText="1"/>
      <protection hidden="1"/>
    </xf>
    <xf numFmtId="4" fontId="14" fillId="3" borderId="54" xfId="2" applyNumberFormat="1" applyFont="1" applyFill="1" applyBorder="1" applyAlignment="1">
      <alignment horizontal="center" vertical="center" wrapText="1"/>
    </xf>
    <xf numFmtId="0" fontId="10" fillId="3" borderId="55" xfId="2" applyFont="1" applyFill="1" applyBorder="1" applyAlignment="1">
      <alignment horizontal="center" vertical="center" wrapText="1"/>
    </xf>
    <xf numFmtId="4" fontId="14" fillId="3" borderId="55" xfId="2" applyNumberFormat="1" applyFont="1" applyFill="1" applyBorder="1" applyAlignment="1">
      <alignment horizontal="center" vertical="center" wrapText="1"/>
    </xf>
    <xf numFmtId="0" fontId="7" fillId="3" borderId="34" xfId="2" applyFont="1" applyFill="1" applyBorder="1"/>
    <xf numFmtId="0" fontId="7" fillId="2" borderId="0" xfId="2" applyFont="1" applyBorder="1"/>
    <xf numFmtId="4" fontId="7" fillId="2" borderId="0" xfId="2" applyNumberFormat="1" applyFont="1" applyBorder="1"/>
    <xf numFmtId="4" fontId="2" fillId="2" borderId="0" xfId="2" applyNumberFormat="1" applyFont="1" applyBorder="1" applyAlignment="1">
      <alignment horizontal="left" vertical="center" wrapText="1" shrinkToFit="1"/>
    </xf>
    <xf numFmtId="0" fontId="7" fillId="2" borderId="0" xfId="2" applyFont="1" applyBorder="1" applyAlignment="1">
      <alignment horizontal="center" vertical="center"/>
    </xf>
    <xf numFmtId="4" fontId="4" fillId="2" borderId="0" xfId="7" applyNumberFormat="1" applyFont="1" applyBorder="1" applyAlignment="1">
      <alignment horizontal="center" vertical="center"/>
    </xf>
    <xf numFmtId="165" fontId="7" fillId="2" borderId="0" xfId="2" applyNumberFormat="1" applyFont="1" applyBorder="1" applyAlignment="1">
      <alignment horizontal="center" vertical="center"/>
    </xf>
    <xf numFmtId="4" fontId="7" fillId="2" borderId="0" xfId="2" applyNumberFormat="1" applyFont="1" applyBorder="1" applyAlignment="1">
      <alignment horizontal="center" vertical="center"/>
    </xf>
    <xf numFmtId="0" fontId="7" fillId="2" borderId="0" xfId="2" applyFont="1" applyBorder="1" applyAlignment="1">
      <alignment horizontal="center"/>
    </xf>
    <xf numFmtId="0" fontId="14" fillId="3" borderId="0" xfId="2" applyFont="1" applyFill="1" applyBorder="1" applyAlignment="1">
      <alignment horizontal="right" vertical="center" wrapText="1"/>
    </xf>
    <xf numFmtId="0" fontId="36" fillId="2" borderId="0" xfId="7" applyFont="1" applyBorder="1" applyAlignment="1">
      <alignment vertical="center" wrapText="1"/>
    </xf>
    <xf numFmtId="2" fontId="7" fillId="2" borderId="0" xfId="2" applyNumberFormat="1" applyFont="1" applyBorder="1" applyAlignment="1">
      <alignment horizontal="center" vertical="center"/>
    </xf>
    <xf numFmtId="2" fontId="7" fillId="2" borderId="0" xfId="2" applyNumberFormat="1" applyFont="1" applyBorder="1" applyAlignment="1">
      <alignment horizontal="center"/>
    </xf>
    <xf numFmtId="0" fontId="38" fillId="3" borderId="0" xfId="2" applyFont="1" applyFill="1" applyBorder="1" applyAlignment="1">
      <alignment horizontal="right" vertical="center"/>
    </xf>
    <xf numFmtId="0" fontId="37" fillId="2" borderId="0" xfId="7" applyFont="1" applyBorder="1" applyAlignment="1">
      <alignment vertical="center" wrapText="1"/>
    </xf>
    <xf numFmtId="0" fontId="38" fillId="3" borderId="0" xfId="2" applyFont="1" applyFill="1" applyBorder="1" applyAlignment="1">
      <alignment horizontal="right" vertical="center" wrapText="1"/>
    </xf>
    <xf numFmtId="0" fontId="7" fillId="2" borderId="0" xfId="2" applyFont="1" applyBorder="1" applyAlignment="1">
      <alignment horizontal="right"/>
    </xf>
    <xf numFmtId="0" fontId="5" fillId="2" borderId="0" xfId="1" applyFont="1" applyBorder="1" applyAlignment="1">
      <alignment horizontal="center"/>
    </xf>
    <xf numFmtId="0" fontId="5" fillId="2" borderId="0" xfId="1" applyFont="1" applyBorder="1" applyAlignment="1">
      <alignment horizontal="center" vertical="top" wrapText="1"/>
    </xf>
    <xf numFmtId="4" fontId="10" fillId="3" borderId="48" xfId="2" applyNumberFormat="1" applyFont="1" applyFill="1" applyBorder="1" applyAlignment="1" applyProtection="1">
      <alignment horizontal="center" vertical="center" wrapText="1"/>
      <protection hidden="1"/>
    </xf>
    <xf numFmtId="0" fontId="10" fillId="3" borderId="55" xfId="2" applyFont="1" applyFill="1" applyBorder="1" applyAlignment="1" applyProtection="1">
      <alignment horizontal="center" vertical="top" wrapText="1"/>
      <protection hidden="1"/>
    </xf>
    <xf numFmtId="0" fontId="4" fillId="2" borderId="37" xfId="2" applyFont="1" applyBorder="1" applyAlignment="1">
      <alignment horizontal="center" vertical="center"/>
    </xf>
    <xf numFmtId="0" fontId="4" fillId="2" borderId="48" xfId="2" applyFont="1" applyBorder="1" applyAlignment="1">
      <alignment horizontal="center" vertical="center"/>
    </xf>
    <xf numFmtId="0" fontId="8" fillId="2" borderId="37" xfId="2" applyFont="1" applyBorder="1" applyAlignment="1">
      <alignment horizontal="center" vertical="center"/>
    </xf>
    <xf numFmtId="165" fontId="8" fillId="2" borderId="48" xfId="2" applyNumberFormat="1" applyFont="1" applyBorder="1" applyAlignment="1">
      <alignment horizontal="center" vertical="center"/>
    </xf>
    <xf numFmtId="1" fontId="8" fillId="2" borderId="48" xfId="2" applyNumberFormat="1" applyFont="1" applyBorder="1" applyAlignment="1">
      <alignment horizontal="center" vertical="center"/>
    </xf>
    <xf numFmtId="0" fontId="22" fillId="2" borderId="2" xfId="2" applyFont="1" applyBorder="1" applyAlignment="1">
      <alignment vertical="center" wrapText="1"/>
    </xf>
    <xf numFmtId="165" fontId="8" fillId="2" borderId="20" xfId="2" applyNumberFormat="1" applyFont="1" applyBorder="1" applyAlignment="1">
      <alignment horizontal="center" vertical="center"/>
    </xf>
    <xf numFmtId="0" fontId="10" fillId="3" borderId="0" xfId="2" applyFont="1" applyFill="1" applyAlignment="1" applyProtection="1">
      <alignment horizontal="center" vertical="top" wrapText="1"/>
      <protection hidden="1"/>
    </xf>
    <xf numFmtId="0" fontId="10" fillId="3" borderId="34" xfId="2" applyFont="1" applyFill="1" applyBorder="1" applyAlignment="1">
      <alignment horizontal="center" vertical="center" wrapText="1"/>
    </xf>
    <xf numFmtId="0" fontId="10" fillId="3" borderId="0" xfId="2" applyFont="1" applyFill="1" applyAlignment="1">
      <alignment horizontal="center" vertical="center" wrapText="1"/>
    </xf>
    <xf numFmtId="4" fontId="10" fillId="3" borderId="2" xfId="2" applyNumberFormat="1" applyFont="1" applyFill="1" applyBorder="1" applyAlignment="1" applyProtection="1">
      <alignment horizontal="center" vertical="center"/>
      <protection hidden="1"/>
    </xf>
    <xf numFmtId="4" fontId="10" fillId="3" borderId="3" xfId="2" applyNumberFormat="1" applyFont="1" applyFill="1" applyBorder="1" applyAlignment="1" applyProtection="1">
      <alignment horizontal="center" vertical="center"/>
      <protection hidden="1"/>
    </xf>
    <xf numFmtId="4" fontId="10" fillId="3" borderId="0" xfId="2" applyNumberFormat="1" applyFont="1" applyFill="1" applyBorder="1" applyAlignment="1" applyProtection="1">
      <alignment horizontal="center" vertical="center"/>
      <protection hidden="1"/>
    </xf>
    <xf numFmtId="0" fontId="11" fillId="3" borderId="51" xfId="2" applyFont="1" applyFill="1" applyBorder="1" applyAlignment="1">
      <alignment vertical="center" wrapText="1"/>
    </xf>
    <xf numFmtId="4" fontId="10" fillId="3" borderId="52" xfId="2" applyNumberFormat="1" applyFont="1" applyFill="1" applyBorder="1" applyAlignment="1">
      <alignment horizontal="center" vertical="center"/>
    </xf>
    <xf numFmtId="4" fontId="14" fillId="3" borderId="53" xfId="2" applyNumberFormat="1" applyFont="1" applyFill="1" applyBorder="1" applyAlignment="1">
      <alignment horizontal="center" vertical="center" wrapText="1"/>
    </xf>
    <xf numFmtId="0" fontId="7" fillId="3" borderId="0" xfId="2" applyFont="1" applyFill="1" applyBorder="1"/>
    <xf numFmtId="4" fontId="14" fillId="3" borderId="2" xfId="1" applyNumberFormat="1" applyFont="1" applyFill="1" applyBorder="1" applyAlignment="1">
      <alignment horizontal="center" vertical="center" wrapText="1"/>
    </xf>
    <xf numFmtId="16" fontId="11" fillId="3" borderId="38" xfId="2" applyNumberFormat="1" applyFont="1" applyFill="1" applyBorder="1" applyAlignment="1" applyProtection="1">
      <alignment horizontal="justify" vertical="center" wrapText="1"/>
      <protection hidden="1"/>
    </xf>
    <xf numFmtId="16" fontId="11" fillId="3" borderId="39" xfId="2" applyNumberFormat="1" applyFont="1" applyFill="1" applyBorder="1" applyAlignment="1" applyProtection="1">
      <alignment horizontal="justify" vertical="center" wrapText="1"/>
      <protection hidden="1"/>
    </xf>
    <xf numFmtId="16" fontId="11" fillId="3" borderId="41" xfId="2" applyNumberFormat="1" applyFont="1" applyFill="1" applyBorder="1" applyAlignment="1" applyProtection="1">
      <alignment horizontal="justify" vertical="center" wrapText="1"/>
      <protection hidden="1"/>
    </xf>
    <xf numFmtId="0" fontId="11" fillId="3" borderId="42" xfId="2" applyFont="1" applyFill="1" applyBorder="1" applyAlignment="1">
      <alignment horizontal="center" vertical="center" wrapText="1"/>
    </xf>
    <xf numFmtId="0" fontId="11" fillId="3" borderId="43" xfId="2" applyFont="1" applyFill="1" applyBorder="1" applyAlignment="1">
      <alignment horizontal="center" vertical="center" wrapText="1"/>
    </xf>
    <xf numFmtId="0" fontId="11" fillId="3" borderId="44" xfId="2" applyFont="1" applyFill="1" applyBorder="1" applyAlignment="1">
      <alignment horizontal="center" vertical="center" wrapText="1"/>
    </xf>
    <xf numFmtId="0" fontId="7" fillId="2" borderId="0" xfId="2" applyFont="1" applyAlignment="1">
      <alignment horizontal="left" vertical="center" wrapText="1"/>
    </xf>
    <xf numFmtId="0" fontId="7" fillId="2" borderId="0" xfId="2" applyFont="1" applyAlignment="1">
      <alignment horizontal="left" vertical="center"/>
    </xf>
    <xf numFmtId="0" fontId="11" fillId="2" borderId="31" xfId="2" applyFont="1" applyBorder="1" applyAlignment="1">
      <alignment horizontal="center" vertical="center" wrapText="1"/>
    </xf>
    <xf numFmtId="0" fontId="11" fillId="2" borderId="32" xfId="2" applyFont="1" applyBorder="1" applyAlignment="1">
      <alignment horizontal="center" vertical="center" wrapText="1"/>
    </xf>
    <xf numFmtId="0" fontId="11" fillId="2" borderId="9" xfId="2" applyFont="1" applyBorder="1" applyAlignment="1">
      <alignment horizontal="center" vertical="center" wrapText="1"/>
    </xf>
    <xf numFmtId="0" fontId="11" fillId="2" borderId="2" xfId="2" applyFont="1" applyBorder="1" applyAlignment="1">
      <alignment horizontal="center" vertical="center" wrapText="1"/>
    </xf>
    <xf numFmtId="0" fontId="11" fillId="2" borderId="37" xfId="2" applyFont="1" applyBorder="1" applyAlignment="1">
      <alignment horizontal="center" vertical="center" wrapText="1"/>
    </xf>
    <xf numFmtId="0" fontId="11" fillId="2" borderId="10" xfId="2" applyFont="1" applyBorder="1" applyAlignment="1">
      <alignment horizontal="center" vertical="center" wrapText="1"/>
    </xf>
    <xf numFmtId="0" fontId="11" fillId="2" borderId="3" xfId="2" applyFont="1" applyBorder="1" applyAlignment="1">
      <alignment horizontal="center" vertical="center" wrapText="1"/>
    </xf>
    <xf numFmtId="0" fontId="11" fillId="2" borderId="12" xfId="2" applyFont="1" applyBorder="1" applyAlignment="1">
      <alignment horizontal="center" vertical="center" wrapText="1"/>
    </xf>
    <xf numFmtId="0" fontId="10" fillId="3" borderId="46" xfId="2" applyFont="1" applyFill="1" applyBorder="1" applyAlignment="1">
      <alignment horizontal="justify" vertical="center" wrapText="1"/>
    </xf>
    <xf numFmtId="0" fontId="10" fillId="3" borderId="25" xfId="2" applyFont="1" applyFill="1" applyBorder="1" applyAlignment="1">
      <alignment horizontal="justify" vertical="center" wrapText="1"/>
    </xf>
    <xf numFmtId="0" fontId="10" fillId="3" borderId="47" xfId="2" applyFont="1" applyFill="1" applyBorder="1" applyAlignment="1">
      <alignment horizontal="justify" vertical="center" wrapText="1"/>
    </xf>
    <xf numFmtId="0" fontId="13" fillId="3" borderId="42" xfId="2" applyFont="1" applyFill="1" applyBorder="1" applyAlignment="1">
      <alignment horizontal="center" vertical="center" wrapText="1"/>
    </xf>
    <xf numFmtId="0" fontId="13" fillId="3" borderId="43" xfId="2" applyFont="1" applyFill="1" applyBorder="1" applyAlignment="1">
      <alignment horizontal="center" vertical="center" wrapText="1"/>
    </xf>
    <xf numFmtId="0" fontId="13" fillId="3" borderId="44" xfId="2" applyFont="1" applyFill="1" applyBorder="1" applyAlignment="1">
      <alignment horizontal="center" vertical="center" wrapText="1"/>
    </xf>
    <xf numFmtId="0" fontId="10" fillId="3" borderId="34" xfId="2" applyFont="1" applyFill="1" applyBorder="1" applyAlignment="1" applyProtection="1">
      <alignment horizontal="center" vertical="top" wrapText="1"/>
      <protection hidden="1"/>
    </xf>
    <xf numFmtId="0" fontId="10" fillId="3" borderId="0" xfId="2" applyFont="1" applyFill="1" applyAlignment="1" applyProtection="1">
      <alignment horizontal="center" vertical="top" wrapText="1"/>
      <protection hidden="1"/>
    </xf>
    <xf numFmtId="0" fontId="10" fillId="2" borderId="22" xfId="2" applyFont="1" applyBorder="1" applyAlignment="1">
      <alignment horizontal="center" vertical="center" wrapText="1"/>
    </xf>
    <xf numFmtId="0" fontId="10" fillId="3" borderId="7" xfId="2" applyFont="1" applyFill="1" applyBorder="1" applyAlignment="1">
      <alignment horizontal="center" vertical="center" wrapText="1"/>
    </xf>
    <xf numFmtId="0" fontId="10" fillId="3" borderId="34" xfId="2" applyFont="1" applyFill="1" applyBorder="1" applyAlignment="1">
      <alignment horizontal="center" vertical="center" wrapText="1"/>
    </xf>
    <xf numFmtId="0" fontId="10" fillId="3" borderId="0" xfId="2" applyFont="1" applyFill="1" applyAlignment="1">
      <alignment horizontal="center" vertical="center" wrapText="1"/>
    </xf>
    <xf numFmtId="0" fontId="10" fillId="3" borderId="31" xfId="2" applyFont="1" applyFill="1" applyBorder="1" applyAlignment="1">
      <alignment horizontal="justify" vertical="center" wrapText="1"/>
    </xf>
    <xf numFmtId="0" fontId="10" fillId="3" borderId="32" xfId="2" applyFont="1" applyFill="1" applyBorder="1" applyAlignment="1">
      <alignment horizontal="justify" vertical="center" wrapText="1"/>
    </xf>
    <xf numFmtId="0" fontId="10" fillId="3" borderId="35" xfId="2" applyFont="1" applyFill="1" applyBorder="1" applyAlignment="1">
      <alignment horizontal="justify" vertical="center" wrapText="1"/>
    </xf>
    <xf numFmtId="0" fontId="13" fillId="3" borderId="37" xfId="2" applyFont="1" applyFill="1" applyBorder="1" applyAlignment="1">
      <alignment horizontal="center" vertical="center" wrapText="1"/>
    </xf>
    <xf numFmtId="0" fontId="13" fillId="3" borderId="3" xfId="2" applyFont="1" applyFill="1" applyBorder="1" applyAlignment="1">
      <alignment horizontal="center" vertical="center" wrapText="1"/>
    </xf>
    <xf numFmtId="0" fontId="13" fillId="3" borderId="48" xfId="2" applyFont="1" applyFill="1" applyBorder="1" applyAlignment="1">
      <alignment horizontal="center" vertical="center" wrapText="1"/>
    </xf>
    <xf numFmtId="16" fontId="11" fillId="3" borderId="38" xfId="2" applyNumberFormat="1" applyFont="1" applyFill="1" applyBorder="1" applyAlignment="1">
      <alignment horizontal="justify" vertical="center" wrapText="1"/>
    </xf>
    <xf numFmtId="16" fontId="11" fillId="3" borderId="39" xfId="2" applyNumberFormat="1" applyFont="1" applyFill="1" applyBorder="1" applyAlignment="1">
      <alignment horizontal="justify" vertical="center" wrapText="1"/>
    </xf>
    <xf numFmtId="16" fontId="11" fillId="3" borderId="41" xfId="2" applyNumberFormat="1" applyFont="1" applyFill="1" applyBorder="1" applyAlignment="1">
      <alignment horizontal="justify" vertical="center" wrapText="1"/>
    </xf>
    <xf numFmtId="0" fontId="13" fillId="3" borderId="24" xfId="2" applyFont="1" applyFill="1" applyBorder="1" applyAlignment="1">
      <alignment horizontal="center" vertical="center" wrapText="1"/>
    </xf>
    <xf numFmtId="0" fontId="13" fillId="3" borderId="0" xfId="2" applyFont="1" applyFill="1" applyAlignment="1">
      <alignment horizontal="center" vertical="center" wrapText="1"/>
    </xf>
    <xf numFmtId="0" fontId="20" fillId="3" borderId="38" xfId="2" applyFont="1" applyFill="1" applyBorder="1" applyAlignment="1">
      <alignment horizontal="left" vertical="center" wrapText="1"/>
    </xf>
    <xf numFmtId="0" fontId="20" fillId="3" borderId="39" xfId="2" applyFont="1" applyFill="1" applyBorder="1" applyAlignment="1">
      <alignment horizontal="left" vertical="center" wrapText="1"/>
    </xf>
    <xf numFmtId="0" fontId="20" fillId="3" borderId="42" xfId="2" applyFont="1" applyFill="1" applyBorder="1" applyAlignment="1">
      <alignment horizontal="left" vertical="center" wrapText="1"/>
    </xf>
    <xf numFmtId="0" fontId="20" fillId="3" borderId="43" xfId="2" applyFont="1" applyFill="1" applyBorder="1" applyAlignment="1">
      <alignment horizontal="left" vertical="center" wrapText="1"/>
    </xf>
    <xf numFmtId="0" fontId="20" fillId="3" borderId="44" xfId="2" applyFont="1" applyFill="1" applyBorder="1" applyAlignment="1">
      <alignment horizontal="left" vertical="center" wrapText="1"/>
    </xf>
    <xf numFmtId="0" fontId="13" fillId="3" borderId="22" xfId="2" applyFont="1" applyFill="1" applyBorder="1" applyAlignment="1">
      <alignment horizontal="center" vertical="center" wrapText="1"/>
    </xf>
    <xf numFmtId="0" fontId="10" fillId="3" borderId="42" xfId="2" applyFont="1" applyFill="1" applyBorder="1" applyAlignment="1">
      <alignment horizontal="justify" vertical="center" wrapText="1"/>
    </xf>
    <xf numFmtId="0" fontId="10" fillId="3" borderId="43" xfId="2" applyFont="1" applyFill="1" applyBorder="1" applyAlignment="1">
      <alignment horizontal="justify" vertical="center" wrapText="1"/>
    </xf>
    <xf numFmtId="0" fontId="10" fillId="3" borderId="44" xfId="2" applyFont="1" applyFill="1" applyBorder="1" applyAlignment="1">
      <alignment horizontal="justify" vertical="center" wrapText="1"/>
    </xf>
    <xf numFmtId="0" fontId="13" fillId="3" borderId="36" xfId="2" applyFont="1" applyFill="1" applyBorder="1" applyAlignment="1">
      <alignment horizontal="center" vertical="center" wrapText="1"/>
    </xf>
    <xf numFmtId="0" fontId="13" fillId="3" borderId="4" xfId="2" applyFont="1" applyFill="1" applyBorder="1" applyAlignment="1">
      <alignment horizontal="center" vertical="center" wrapText="1"/>
    </xf>
    <xf numFmtId="0" fontId="13" fillId="3" borderId="45" xfId="2" applyFont="1" applyFill="1" applyBorder="1" applyAlignment="1">
      <alignment horizontal="center" vertical="center" wrapText="1"/>
    </xf>
    <xf numFmtId="16" fontId="11" fillId="3" borderId="38" xfId="1" applyNumberFormat="1" applyFont="1" applyFill="1" applyBorder="1" applyAlignment="1">
      <alignment horizontal="justify" vertical="center" wrapText="1"/>
    </xf>
    <xf numFmtId="16" fontId="11" fillId="3" borderId="39" xfId="1" applyNumberFormat="1" applyFont="1" applyFill="1" applyBorder="1" applyAlignment="1">
      <alignment horizontal="justify" vertical="center" wrapText="1"/>
    </xf>
    <xf numFmtId="16" fontId="11" fillId="3" borderId="41" xfId="1" applyNumberFormat="1" applyFont="1" applyFill="1" applyBorder="1" applyAlignment="1">
      <alignment horizontal="justify" vertical="center" wrapText="1"/>
    </xf>
    <xf numFmtId="0" fontId="13" fillId="3" borderId="42" xfId="1" applyFont="1" applyFill="1" applyBorder="1" applyAlignment="1">
      <alignment horizontal="center" vertical="center" wrapText="1"/>
    </xf>
    <xf numFmtId="0" fontId="13" fillId="3" borderId="43" xfId="1" applyFont="1" applyFill="1" applyBorder="1" applyAlignment="1">
      <alignment horizontal="center" vertical="center" wrapText="1"/>
    </xf>
    <xf numFmtId="0" fontId="13" fillId="3" borderId="44" xfId="1" applyFont="1" applyFill="1" applyBorder="1" applyAlignment="1">
      <alignment horizontal="center" vertical="center" wrapText="1"/>
    </xf>
    <xf numFmtId="0" fontId="5" fillId="2" borderId="0" xfId="2" applyFont="1" applyAlignment="1">
      <alignment horizontal="center" vertical="top" wrapText="1"/>
    </xf>
    <xf numFmtId="0" fontId="5" fillId="2" borderId="1" xfId="1" applyFont="1" applyBorder="1" applyAlignment="1">
      <alignment horizontal="center" vertical="center" wrapText="1"/>
    </xf>
    <xf numFmtId="0" fontId="5" fillId="2" borderId="0" xfId="1" applyFont="1" applyAlignment="1">
      <alignment horizontal="center"/>
    </xf>
    <xf numFmtId="0" fontId="5" fillId="2" borderId="0" xfId="1" applyFont="1" applyAlignment="1">
      <alignment horizontal="center" vertical="top" wrapText="1"/>
    </xf>
    <xf numFmtId="0" fontId="5" fillId="2" borderId="1" xfId="1" applyFont="1" applyBorder="1" applyAlignment="1">
      <alignment horizontal="left" vertical="center" wrapText="1"/>
    </xf>
    <xf numFmtId="0" fontId="5" fillId="2" borderId="1" xfId="1" applyFont="1" applyBorder="1" applyAlignment="1">
      <alignment horizontal="center"/>
    </xf>
    <xf numFmtId="0" fontId="26" fillId="5" borderId="34" xfId="2" applyFont="1" applyFill="1" applyBorder="1" applyAlignment="1">
      <alignment horizontal="center" vertical="center" wrapText="1"/>
    </xf>
    <xf numFmtId="0" fontId="27" fillId="5" borderId="0" xfId="2" applyFont="1" applyFill="1" applyBorder="1" applyAlignment="1">
      <alignment wrapText="1"/>
    </xf>
    <xf numFmtId="0" fontId="27" fillId="5" borderId="33" xfId="2" applyFont="1" applyFill="1" applyBorder="1" applyAlignment="1">
      <alignment wrapText="1"/>
    </xf>
    <xf numFmtId="0" fontId="20" fillId="2" borderId="0" xfId="2" applyFont="1" applyAlignment="1">
      <alignment horizontal="center" vertical="center"/>
    </xf>
    <xf numFmtId="0" fontId="6" fillId="2" borderId="0" xfId="2" applyAlignment="1"/>
    <xf numFmtId="0" fontId="17" fillId="2" borderId="2" xfId="2" applyFont="1" applyBorder="1" applyAlignment="1">
      <alignment horizontal="center" vertical="center"/>
    </xf>
    <xf numFmtId="0" fontId="17" fillId="2" borderId="2" xfId="2" applyFont="1" applyBorder="1" applyAlignment="1">
      <alignment horizontal="center" vertical="center" wrapText="1"/>
    </xf>
    <xf numFmtId="0" fontId="21" fillId="2" borderId="2" xfId="2" applyFont="1" applyBorder="1" applyAlignment="1">
      <alignment wrapText="1"/>
    </xf>
    <xf numFmtId="0" fontId="24" fillId="4" borderId="2" xfId="2" applyFont="1" applyFill="1" applyBorder="1" applyAlignment="1">
      <alignment horizontal="center" vertical="center" wrapText="1"/>
    </xf>
    <xf numFmtId="0" fontId="25" fillId="4" borderId="2" xfId="2" applyFont="1" applyFill="1" applyBorder="1" applyAlignment="1">
      <alignment wrapText="1"/>
    </xf>
    <xf numFmtId="0" fontId="8" fillId="2" borderId="0" xfId="2" applyFont="1" applyAlignment="1">
      <alignment horizontal="left" vertical="center" wrapText="1"/>
    </xf>
    <xf numFmtId="0" fontId="6" fillId="2" borderId="0" xfId="2" applyAlignment="1">
      <alignment horizontal="left" vertical="center"/>
    </xf>
    <xf numFmtId="0" fontId="18" fillId="2" borderId="0" xfId="2" applyFont="1" applyAlignment="1">
      <alignment horizontal="center" vertical="center" wrapText="1"/>
    </xf>
    <xf numFmtId="0" fontId="19" fillId="2" borderId="0" xfId="2" applyFont="1" applyAlignment="1">
      <alignment wrapText="1"/>
    </xf>
    <xf numFmtId="0" fontId="17" fillId="2" borderId="0" xfId="2" applyFont="1" applyAlignment="1">
      <alignment horizontal="center" vertical="center" wrapText="1"/>
    </xf>
    <xf numFmtId="4" fontId="26" fillId="5" borderId="6" xfId="2" applyNumberFormat="1" applyFont="1" applyFill="1" applyBorder="1" applyAlignment="1">
      <alignment horizontal="center" vertical="center" wrapText="1"/>
    </xf>
    <xf numFmtId="0" fontId="26" fillId="5" borderId="6" xfId="2" applyFont="1" applyFill="1" applyBorder="1" applyAlignment="1">
      <alignment horizontal="center" vertical="center" wrapText="1"/>
    </xf>
    <xf numFmtId="0" fontId="27" fillId="5" borderId="6" xfId="2" applyFont="1" applyFill="1" applyBorder="1" applyAlignment="1"/>
    <xf numFmtId="0" fontId="17" fillId="0" borderId="0" xfId="0" applyFont="1" applyAlignment="1">
      <alignment horizontal="center" vertical="center" wrapText="1"/>
    </xf>
    <xf numFmtId="0" fontId="0" fillId="0" borderId="0" xfId="0" applyAlignment="1">
      <alignment wrapText="1"/>
    </xf>
    <xf numFmtId="0" fontId="18" fillId="0" borderId="0" xfId="0" applyFont="1" applyAlignment="1">
      <alignment horizontal="center" vertical="center" wrapText="1"/>
    </xf>
    <xf numFmtId="0" fontId="27" fillId="0" borderId="0" xfId="0" applyFont="1" applyAlignment="1">
      <alignment wrapText="1"/>
    </xf>
    <xf numFmtId="0" fontId="8" fillId="0" borderId="0" xfId="0" applyFont="1" applyAlignment="1">
      <alignment horizontal="center" vertical="center"/>
    </xf>
    <xf numFmtId="0" fontId="0" fillId="0" borderId="0" xfId="0" applyAlignment="1"/>
    <xf numFmtId="0" fontId="20" fillId="0" borderId="16" xfId="0" applyFont="1" applyBorder="1" applyAlignment="1">
      <alignment horizontal="center" vertical="center" wrapText="1"/>
    </xf>
    <xf numFmtId="0" fontId="20" fillId="0" borderId="5" xfId="0" applyFont="1" applyBorder="1" applyAlignment="1">
      <alignment horizontal="center" vertical="center" wrapText="1"/>
    </xf>
    <xf numFmtId="0" fontId="20" fillId="0" borderId="9" xfId="0" applyFont="1" applyBorder="1" applyAlignment="1">
      <alignment horizontal="center" vertical="center" wrapText="1"/>
    </xf>
    <xf numFmtId="0" fontId="20" fillId="0" borderId="2" xfId="0" applyFont="1" applyBorder="1" applyAlignment="1">
      <alignment horizontal="center" vertical="center" wrapText="1"/>
    </xf>
    <xf numFmtId="0" fontId="20" fillId="0" borderId="10" xfId="0" applyFont="1" applyBorder="1" applyAlignment="1">
      <alignment horizontal="center" vertical="center" wrapText="1"/>
    </xf>
    <xf numFmtId="0" fontId="20" fillId="0" borderId="12" xfId="0" applyFont="1" applyBorder="1" applyAlignment="1">
      <alignment horizontal="center" vertical="center" wrapText="1"/>
    </xf>
    <xf numFmtId="4" fontId="7" fillId="2" borderId="0" xfId="6" applyNumberFormat="1" applyFont="1" applyFill="1" applyBorder="1" applyAlignment="1">
      <alignment horizontal="right"/>
    </xf>
    <xf numFmtId="0" fontId="0" fillId="0" borderId="0" xfId="0" applyAlignment="1">
      <alignment horizontal="right"/>
    </xf>
    <xf numFmtId="0" fontId="31" fillId="5" borderId="32" xfId="0" applyFont="1" applyFill="1" applyBorder="1" applyAlignment="1">
      <alignment horizontal="center" vertical="center" wrapText="1"/>
    </xf>
    <xf numFmtId="0" fontId="32" fillId="5" borderId="2" xfId="0" applyFont="1" applyFill="1" applyBorder="1" applyAlignment="1">
      <alignment horizontal="center" vertical="center"/>
    </xf>
    <xf numFmtId="0" fontId="32" fillId="5" borderId="12" xfId="0" applyFont="1" applyFill="1" applyBorder="1" applyAlignment="1">
      <alignment horizontal="center" vertical="center"/>
    </xf>
    <xf numFmtId="0" fontId="31" fillId="4" borderId="21" xfId="0" applyFont="1" applyFill="1" applyBorder="1" applyAlignment="1">
      <alignment horizontal="center" vertical="center" wrapText="1"/>
    </xf>
    <xf numFmtId="0" fontId="32" fillId="4" borderId="22" xfId="0" applyFont="1" applyFill="1" applyBorder="1" applyAlignment="1">
      <alignment horizontal="center" vertical="center" wrapText="1"/>
    </xf>
    <xf numFmtId="0" fontId="32" fillId="4" borderId="23" xfId="0" applyFont="1" applyFill="1" applyBorder="1" applyAlignment="1">
      <alignment horizontal="center" vertical="center" wrapText="1"/>
    </xf>
    <xf numFmtId="4" fontId="31" fillId="5" borderId="25" xfId="0" applyNumberFormat="1" applyFont="1" applyFill="1" applyBorder="1" applyAlignment="1">
      <alignment horizontal="center" vertical="center" wrapText="1"/>
    </xf>
    <xf numFmtId="0" fontId="33" fillId="5" borderId="4" xfId="0" applyFont="1" applyFill="1" applyBorder="1" applyAlignment="1">
      <alignment horizontal="center" vertical="center"/>
    </xf>
    <xf numFmtId="0" fontId="33" fillId="5" borderId="26" xfId="0" applyFont="1" applyFill="1" applyBorder="1" applyAlignment="1">
      <alignment horizontal="center" vertical="center"/>
    </xf>
    <xf numFmtId="0" fontId="20" fillId="0" borderId="27" xfId="0" applyFont="1" applyBorder="1" applyAlignment="1">
      <alignment horizontal="center" vertical="center" wrapText="1"/>
    </xf>
    <xf numFmtId="0" fontId="20" fillId="0" borderId="11" xfId="0" applyFont="1" applyBorder="1" applyAlignment="1">
      <alignment horizontal="center" vertical="center" wrapText="1"/>
    </xf>
    <xf numFmtId="0" fontId="20" fillId="0" borderId="18" xfId="0" applyFont="1" applyBorder="1" applyAlignment="1">
      <alignment horizontal="center" vertical="center" wrapText="1"/>
    </xf>
    <xf numFmtId="0" fontId="20" fillId="0" borderId="6" xfId="0" applyFont="1" applyBorder="1" applyAlignment="1">
      <alignment horizontal="center" vertical="center" wrapText="1"/>
    </xf>
    <xf numFmtId="0" fontId="20" fillId="0" borderId="7" xfId="0" applyFont="1" applyBorder="1" applyAlignment="1">
      <alignment horizontal="center" vertical="center" wrapText="1"/>
    </xf>
    <xf numFmtId="0" fontId="20" fillId="0" borderId="29" xfId="0" applyFont="1" applyBorder="1" applyAlignment="1">
      <alignment horizontal="center" vertical="center" wrapText="1"/>
    </xf>
    <xf numFmtId="0" fontId="28" fillId="0" borderId="29" xfId="0" applyFont="1" applyBorder="1" applyAlignment="1">
      <alignment horizontal="center" vertical="center" wrapText="1"/>
    </xf>
    <xf numFmtId="14" fontId="20" fillId="0" borderId="6" xfId="0" applyNumberFormat="1" applyFont="1" applyBorder="1" applyAlignment="1">
      <alignment horizontal="center" vertical="center"/>
    </xf>
    <xf numFmtId="14" fontId="20" fillId="0" borderId="7" xfId="0" applyNumberFormat="1" applyFont="1" applyBorder="1" applyAlignment="1">
      <alignment horizontal="center" vertical="center"/>
    </xf>
    <xf numFmtId="0" fontId="28" fillId="0" borderId="29" xfId="0" applyFont="1" applyBorder="1" applyAlignment="1">
      <alignment horizontal="center" vertical="center"/>
    </xf>
    <xf numFmtId="0" fontId="20" fillId="3" borderId="6" xfId="0" applyFont="1" applyFill="1" applyBorder="1" applyAlignment="1">
      <alignment horizontal="left" vertical="top" wrapText="1"/>
    </xf>
    <xf numFmtId="0" fontId="20" fillId="3" borderId="7" xfId="0" applyFont="1" applyFill="1" applyBorder="1" applyAlignment="1">
      <alignment horizontal="left" vertical="top" wrapText="1"/>
    </xf>
    <xf numFmtId="0" fontId="20" fillId="3" borderId="29" xfId="0" applyFont="1" applyFill="1" applyBorder="1" applyAlignment="1">
      <alignment horizontal="left" vertical="top" wrapText="1"/>
    </xf>
    <xf numFmtId="4" fontId="20" fillId="3" borderId="13" xfId="0" applyNumberFormat="1" applyFont="1" applyFill="1" applyBorder="1" applyAlignment="1">
      <alignment horizontal="left" vertical="top" wrapText="1"/>
    </xf>
    <xf numFmtId="4" fontId="20" fillId="3" borderId="28" xfId="0" applyNumberFormat="1" applyFont="1" applyFill="1" applyBorder="1" applyAlignment="1">
      <alignment horizontal="left" vertical="top" wrapText="1"/>
    </xf>
    <xf numFmtId="4" fontId="20" fillId="3" borderId="30" xfId="0" applyNumberFormat="1" applyFont="1" applyFill="1" applyBorder="1" applyAlignment="1">
      <alignment horizontal="left" vertical="top" wrapText="1"/>
    </xf>
  </cellXfs>
  <cellStyles count="8">
    <cellStyle name="Normal" xfId="4" xr:uid="{00000000-0005-0000-0000-000000000000}"/>
    <cellStyle name="Обычный" xfId="0" builtinId="0"/>
    <cellStyle name="Обычный 2" xfId="1" xr:uid="{00000000-0005-0000-0000-000002000000}"/>
    <cellStyle name="Обычный 3" xfId="2" xr:uid="{00000000-0005-0000-0000-000003000000}"/>
    <cellStyle name="Обычный 4" xfId="3" xr:uid="{00000000-0005-0000-0000-000004000000}"/>
    <cellStyle name="Обычный 5" xfId="7" xr:uid="{F80D641C-B477-40D5-95D9-CC071D0BEAE6}"/>
    <cellStyle name="Обычный_таб 26_рек_по Нов, Кем, Томс, Тайм, Эвенк 2" xfId="6" xr:uid="{00000000-0005-0000-0000-000005000000}"/>
    <cellStyle name="Финансовый 2" xfId="5" xr:uid="{00000000-0005-0000-0000-000006000000}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6810E7D-E31F-4EC5-9987-6BBEC21E3F7B}">
  <sheetPr>
    <tabColor rgb="FF92D050"/>
    <pageSetUpPr fitToPage="1"/>
  </sheetPr>
  <dimension ref="A1:X101"/>
  <sheetViews>
    <sheetView view="pageBreakPreview" topLeftCell="B5" zoomScale="81" zoomScaleNormal="100" zoomScaleSheetLayoutView="81" zoomScalePageLayoutView="82" workbookViewId="0">
      <selection activeCell="J13" sqref="J13:J14"/>
    </sheetView>
  </sheetViews>
  <sheetFormatPr defaultRowHeight="15.75" x14ac:dyDescent="0.25"/>
  <cols>
    <col min="1" max="1" width="30.42578125" style="2" customWidth="1"/>
    <col min="2" max="2" width="23.85546875" style="2" customWidth="1"/>
    <col min="3" max="3" width="29.28515625" style="2" customWidth="1"/>
    <col min="4" max="5" width="13.7109375" style="2" customWidth="1"/>
    <col min="6" max="6" width="16.7109375" style="2" customWidth="1"/>
    <col min="7" max="7" width="14.7109375" style="2" customWidth="1"/>
    <col min="8" max="8" width="15.85546875" style="2" customWidth="1"/>
    <col min="9" max="9" width="17.140625" style="2" customWidth="1"/>
    <col min="10" max="10" width="16.5703125" style="2" customWidth="1"/>
    <col min="11" max="11" width="17.5703125" style="2" customWidth="1"/>
    <col min="12" max="12" width="21" style="2" customWidth="1"/>
    <col min="13" max="13" width="41.5703125" style="2" customWidth="1"/>
    <col min="14" max="14" width="15.7109375" style="2" customWidth="1"/>
    <col min="15" max="15" width="20.28515625" style="2" customWidth="1"/>
    <col min="16" max="16" width="13.7109375" style="2" customWidth="1"/>
    <col min="17" max="17" width="14.28515625" style="2" bestFit="1" customWidth="1"/>
    <col min="18" max="18" width="16.140625" style="2" customWidth="1"/>
    <col min="19" max="19" width="20.85546875" style="2" customWidth="1"/>
    <col min="20" max="21" width="13.140625" style="2" bestFit="1" customWidth="1"/>
    <col min="22" max="22" width="12" style="2" customWidth="1"/>
    <col min="23" max="23" width="13.140625" style="2" bestFit="1" customWidth="1"/>
    <col min="24" max="257" width="9.140625" style="2"/>
    <col min="258" max="258" width="3.7109375" style="2" customWidth="1"/>
    <col min="259" max="259" width="41.28515625" style="2" customWidth="1"/>
    <col min="260" max="260" width="23.85546875" style="2" customWidth="1"/>
    <col min="261" max="261" width="42.140625" style="2" customWidth="1"/>
    <col min="262" max="262" width="18.7109375" style="2" customWidth="1"/>
    <col min="263" max="263" width="18" style="2" customWidth="1"/>
    <col min="264" max="265" width="17.85546875" style="2" customWidth="1"/>
    <col min="266" max="266" width="16.42578125" style="2" customWidth="1"/>
    <col min="267" max="267" width="16.7109375" style="2" customWidth="1"/>
    <col min="268" max="268" width="16.28515625" style="2" customWidth="1"/>
    <col min="269" max="513" width="9.140625" style="2"/>
    <col min="514" max="514" width="3.7109375" style="2" customWidth="1"/>
    <col min="515" max="515" width="41.28515625" style="2" customWidth="1"/>
    <col min="516" max="516" width="23.85546875" style="2" customWidth="1"/>
    <col min="517" max="517" width="42.140625" style="2" customWidth="1"/>
    <col min="518" max="518" width="18.7109375" style="2" customWidth="1"/>
    <col min="519" max="519" width="18" style="2" customWidth="1"/>
    <col min="520" max="521" width="17.85546875" style="2" customWidth="1"/>
    <col min="522" max="522" width="16.42578125" style="2" customWidth="1"/>
    <col min="523" max="523" width="16.7109375" style="2" customWidth="1"/>
    <col min="524" max="524" width="16.28515625" style="2" customWidth="1"/>
    <col min="525" max="769" width="9.140625" style="2"/>
    <col min="770" max="770" width="3.7109375" style="2" customWidth="1"/>
    <col min="771" max="771" width="41.28515625" style="2" customWidth="1"/>
    <col min="772" max="772" width="23.85546875" style="2" customWidth="1"/>
    <col min="773" max="773" width="42.140625" style="2" customWidth="1"/>
    <col min="774" max="774" width="18.7109375" style="2" customWidth="1"/>
    <col min="775" max="775" width="18" style="2" customWidth="1"/>
    <col min="776" max="777" width="17.85546875" style="2" customWidth="1"/>
    <col min="778" max="778" width="16.42578125" style="2" customWidth="1"/>
    <col min="779" max="779" width="16.7109375" style="2" customWidth="1"/>
    <col min="780" max="780" width="16.28515625" style="2" customWidth="1"/>
    <col min="781" max="1025" width="9.140625" style="2"/>
    <col min="1026" max="1026" width="3.7109375" style="2" customWidth="1"/>
    <col min="1027" max="1027" width="41.28515625" style="2" customWidth="1"/>
    <col min="1028" max="1028" width="23.85546875" style="2" customWidth="1"/>
    <col min="1029" max="1029" width="42.140625" style="2" customWidth="1"/>
    <col min="1030" max="1030" width="18.7109375" style="2" customWidth="1"/>
    <col min="1031" max="1031" width="18" style="2" customWidth="1"/>
    <col min="1032" max="1033" width="17.85546875" style="2" customWidth="1"/>
    <col min="1034" max="1034" width="16.42578125" style="2" customWidth="1"/>
    <col min="1035" max="1035" width="16.7109375" style="2" customWidth="1"/>
    <col min="1036" max="1036" width="16.28515625" style="2" customWidth="1"/>
    <col min="1037" max="1281" width="9.140625" style="2"/>
    <col min="1282" max="1282" width="3.7109375" style="2" customWidth="1"/>
    <col min="1283" max="1283" width="41.28515625" style="2" customWidth="1"/>
    <col min="1284" max="1284" width="23.85546875" style="2" customWidth="1"/>
    <col min="1285" max="1285" width="42.140625" style="2" customWidth="1"/>
    <col min="1286" max="1286" width="18.7109375" style="2" customWidth="1"/>
    <col min="1287" max="1287" width="18" style="2" customWidth="1"/>
    <col min="1288" max="1289" width="17.85546875" style="2" customWidth="1"/>
    <col min="1290" max="1290" width="16.42578125" style="2" customWidth="1"/>
    <col min="1291" max="1291" width="16.7109375" style="2" customWidth="1"/>
    <col min="1292" max="1292" width="16.28515625" style="2" customWidth="1"/>
    <col min="1293" max="1537" width="9.140625" style="2"/>
    <col min="1538" max="1538" width="3.7109375" style="2" customWidth="1"/>
    <col min="1539" max="1539" width="41.28515625" style="2" customWidth="1"/>
    <col min="1540" max="1540" width="23.85546875" style="2" customWidth="1"/>
    <col min="1541" max="1541" width="42.140625" style="2" customWidth="1"/>
    <col min="1542" max="1542" width="18.7109375" style="2" customWidth="1"/>
    <col min="1543" max="1543" width="18" style="2" customWidth="1"/>
    <col min="1544" max="1545" width="17.85546875" style="2" customWidth="1"/>
    <col min="1546" max="1546" width="16.42578125" style="2" customWidth="1"/>
    <col min="1547" max="1547" width="16.7109375" style="2" customWidth="1"/>
    <col min="1548" max="1548" width="16.28515625" style="2" customWidth="1"/>
    <col min="1549" max="1793" width="9.140625" style="2"/>
    <col min="1794" max="1794" width="3.7109375" style="2" customWidth="1"/>
    <col min="1795" max="1795" width="41.28515625" style="2" customWidth="1"/>
    <col min="1796" max="1796" width="23.85546875" style="2" customWidth="1"/>
    <col min="1797" max="1797" width="42.140625" style="2" customWidth="1"/>
    <col min="1798" max="1798" width="18.7109375" style="2" customWidth="1"/>
    <col min="1799" max="1799" width="18" style="2" customWidth="1"/>
    <col min="1800" max="1801" width="17.85546875" style="2" customWidth="1"/>
    <col min="1802" max="1802" width="16.42578125" style="2" customWidth="1"/>
    <col min="1803" max="1803" width="16.7109375" style="2" customWidth="1"/>
    <col min="1804" max="1804" width="16.28515625" style="2" customWidth="1"/>
    <col min="1805" max="2049" width="9.140625" style="2"/>
    <col min="2050" max="2050" width="3.7109375" style="2" customWidth="1"/>
    <col min="2051" max="2051" width="41.28515625" style="2" customWidth="1"/>
    <col min="2052" max="2052" width="23.85546875" style="2" customWidth="1"/>
    <col min="2053" max="2053" width="42.140625" style="2" customWidth="1"/>
    <col min="2054" max="2054" width="18.7109375" style="2" customWidth="1"/>
    <col min="2055" max="2055" width="18" style="2" customWidth="1"/>
    <col min="2056" max="2057" width="17.85546875" style="2" customWidth="1"/>
    <col min="2058" max="2058" width="16.42578125" style="2" customWidth="1"/>
    <col min="2059" max="2059" width="16.7109375" style="2" customWidth="1"/>
    <col min="2060" max="2060" width="16.28515625" style="2" customWidth="1"/>
    <col min="2061" max="2305" width="9.140625" style="2"/>
    <col min="2306" max="2306" width="3.7109375" style="2" customWidth="1"/>
    <col min="2307" max="2307" width="41.28515625" style="2" customWidth="1"/>
    <col min="2308" max="2308" width="23.85546875" style="2" customWidth="1"/>
    <col min="2309" max="2309" width="42.140625" style="2" customWidth="1"/>
    <col min="2310" max="2310" width="18.7109375" style="2" customWidth="1"/>
    <col min="2311" max="2311" width="18" style="2" customWidth="1"/>
    <col min="2312" max="2313" width="17.85546875" style="2" customWidth="1"/>
    <col min="2314" max="2314" width="16.42578125" style="2" customWidth="1"/>
    <col min="2315" max="2315" width="16.7109375" style="2" customWidth="1"/>
    <col min="2316" max="2316" width="16.28515625" style="2" customWidth="1"/>
    <col min="2317" max="2561" width="9.140625" style="2"/>
    <col min="2562" max="2562" width="3.7109375" style="2" customWidth="1"/>
    <col min="2563" max="2563" width="41.28515625" style="2" customWidth="1"/>
    <col min="2564" max="2564" width="23.85546875" style="2" customWidth="1"/>
    <col min="2565" max="2565" width="42.140625" style="2" customWidth="1"/>
    <col min="2566" max="2566" width="18.7109375" style="2" customWidth="1"/>
    <col min="2567" max="2567" width="18" style="2" customWidth="1"/>
    <col min="2568" max="2569" width="17.85546875" style="2" customWidth="1"/>
    <col min="2570" max="2570" width="16.42578125" style="2" customWidth="1"/>
    <col min="2571" max="2571" width="16.7109375" style="2" customWidth="1"/>
    <col min="2572" max="2572" width="16.28515625" style="2" customWidth="1"/>
    <col min="2573" max="2817" width="9.140625" style="2"/>
    <col min="2818" max="2818" width="3.7109375" style="2" customWidth="1"/>
    <col min="2819" max="2819" width="41.28515625" style="2" customWidth="1"/>
    <col min="2820" max="2820" width="23.85546875" style="2" customWidth="1"/>
    <col min="2821" max="2821" width="42.140625" style="2" customWidth="1"/>
    <col min="2822" max="2822" width="18.7109375" style="2" customWidth="1"/>
    <col min="2823" max="2823" width="18" style="2" customWidth="1"/>
    <col min="2824" max="2825" width="17.85546875" style="2" customWidth="1"/>
    <col min="2826" max="2826" width="16.42578125" style="2" customWidth="1"/>
    <col min="2827" max="2827" width="16.7109375" style="2" customWidth="1"/>
    <col min="2828" max="2828" width="16.28515625" style="2" customWidth="1"/>
    <col min="2829" max="3073" width="9.140625" style="2"/>
    <col min="3074" max="3074" width="3.7109375" style="2" customWidth="1"/>
    <col min="3075" max="3075" width="41.28515625" style="2" customWidth="1"/>
    <col min="3076" max="3076" width="23.85546875" style="2" customWidth="1"/>
    <col min="3077" max="3077" width="42.140625" style="2" customWidth="1"/>
    <col min="3078" max="3078" width="18.7109375" style="2" customWidth="1"/>
    <col min="3079" max="3079" width="18" style="2" customWidth="1"/>
    <col min="3080" max="3081" width="17.85546875" style="2" customWidth="1"/>
    <col min="3082" max="3082" width="16.42578125" style="2" customWidth="1"/>
    <col min="3083" max="3083" width="16.7109375" style="2" customWidth="1"/>
    <col min="3084" max="3084" width="16.28515625" style="2" customWidth="1"/>
    <col min="3085" max="3329" width="9.140625" style="2"/>
    <col min="3330" max="3330" width="3.7109375" style="2" customWidth="1"/>
    <col min="3331" max="3331" width="41.28515625" style="2" customWidth="1"/>
    <col min="3332" max="3332" width="23.85546875" style="2" customWidth="1"/>
    <col min="3333" max="3333" width="42.140625" style="2" customWidth="1"/>
    <col min="3334" max="3334" width="18.7109375" style="2" customWidth="1"/>
    <col min="3335" max="3335" width="18" style="2" customWidth="1"/>
    <col min="3336" max="3337" width="17.85546875" style="2" customWidth="1"/>
    <col min="3338" max="3338" width="16.42578125" style="2" customWidth="1"/>
    <col min="3339" max="3339" width="16.7109375" style="2" customWidth="1"/>
    <col min="3340" max="3340" width="16.28515625" style="2" customWidth="1"/>
    <col min="3341" max="3585" width="9.140625" style="2"/>
    <col min="3586" max="3586" width="3.7109375" style="2" customWidth="1"/>
    <col min="3587" max="3587" width="41.28515625" style="2" customWidth="1"/>
    <col min="3588" max="3588" width="23.85546875" style="2" customWidth="1"/>
    <col min="3589" max="3589" width="42.140625" style="2" customWidth="1"/>
    <col min="3590" max="3590" width="18.7109375" style="2" customWidth="1"/>
    <col min="3591" max="3591" width="18" style="2" customWidth="1"/>
    <col min="3592" max="3593" width="17.85546875" style="2" customWidth="1"/>
    <col min="3594" max="3594" width="16.42578125" style="2" customWidth="1"/>
    <col min="3595" max="3595" width="16.7109375" style="2" customWidth="1"/>
    <col min="3596" max="3596" width="16.28515625" style="2" customWidth="1"/>
    <col min="3597" max="3841" width="9.140625" style="2"/>
    <col min="3842" max="3842" width="3.7109375" style="2" customWidth="1"/>
    <col min="3843" max="3843" width="41.28515625" style="2" customWidth="1"/>
    <col min="3844" max="3844" width="23.85546875" style="2" customWidth="1"/>
    <col min="3845" max="3845" width="42.140625" style="2" customWidth="1"/>
    <col min="3846" max="3846" width="18.7109375" style="2" customWidth="1"/>
    <col min="3847" max="3847" width="18" style="2" customWidth="1"/>
    <col min="3848" max="3849" width="17.85546875" style="2" customWidth="1"/>
    <col min="3850" max="3850" width="16.42578125" style="2" customWidth="1"/>
    <col min="3851" max="3851" width="16.7109375" style="2" customWidth="1"/>
    <col min="3852" max="3852" width="16.28515625" style="2" customWidth="1"/>
    <col min="3853" max="4097" width="9.140625" style="2"/>
    <col min="4098" max="4098" width="3.7109375" style="2" customWidth="1"/>
    <col min="4099" max="4099" width="41.28515625" style="2" customWidth="1"/>
    <col min="4100" max="4100" width="23.85546875" style="2" customWidth="1"/>
    <col min="4101" max="4101" width="42.140625" style="2" customWidth="1"/>
    <col min="4102" max="4102" width="18.7109375" style="2" customWidth="1"/>
    <col min="4103" max="4103" width="18" style="2" customWidth="1"/>
    <col min="4104" max="4105" width="17.85546875" style="2" customWidth="1"/>
    <col min="4106" max="4106" width="16.42578125" style="2" customWidth="1"/>
    <col min="4107" max="4107" width="16.7109375" style="2" customWidth="1"/>
    <col min="4108" max="4108" width="16.28515625" style="2" customWidth="1"/>
    <col min="4109" max="4353" width="9.140625" style="2"/>
    <col min="4354" max="4354" width="3.7109375" style="2" customWidth="1"/>
    <col min="4355" max="4355" width="41.28515625" style="2" customWidth="1"/>
    <col min="4356" max="4356" width="23.85546875" style="2" customWidth="1"/>
    <col min="4357" max="4357" width="42.140625" style="2" customWidth="1"/>
    <col min="4358" max="4358" width="18.7109375" style="2" customWidth="1"/>
    <col min="4359" max="4359" width="18" style="2" customWidth="1"/>
    <col min="4360" max="4361" width="17.85546875" style="2" customWidth="1"/>
    <col min="4362" max="4362" width="16.42578125" style="2" customWidth="1"/>
    <col min="4363" max="4363" width="16.7109375" style="2" customWidth="1"/>
    <col min="4364" max="4364" width="16.28515625" style="2" customWidth="1"/>
    <col min="4365" max="4609" width="9.140625" style="2"/>
    <col min="4610" max="4610" width="3.7109375" style="2" customWidth="1"/>
    <col min="4611" max="4611" width="41.28515625" style="2" customWidth="1"/>
    <col min="4612" max="4612" width="23.85546875" style="2" customWidth="1"/>
    <col min="4613" max="4613" width="42.140625" style="2" customWidth="1"/>
    <col min="4614" max="4614" width="18.7109375" style="2" customWidth="1"/>
    <col min="4615" max="4615" width="18" style="2" customWidth="1"/>
    <col min="4616" max="4617" width="17.85546875" style="2" customWidth="1"/>
    <col min="4618" max="4618" width="16.42578125" style="2" customWidth="1"/>
    <col min="4619" max="4619" width="16.7109375" style="2" customWidth="1"/>
    <col min="4620" max="4620" width="16.28515625" style="2" customWidth="1"/>
    <col min="4621" max="4865" width="9.140625" style="2"/>
    <col min="4866" max="4866" width="3.7109375" style="2" customWidth="1"/>
    <col min="4867" max="4867" width="41.28515625" style="2" customWidth="1"/>
    <col min="4868" max="4868" width="23.85546875" style="2" customWidth="1"/>
    <col min="4869" max="4869" width="42.140625" style="2" customWidth="1"/>
    <col min="4870" max="4870" width="18.7109375" style="2" customWidth="1"/>
    <col min="4871" max="4871" width="18" style="2" customWidth="1"/>
    <col min="4872" max="4873" width="17.85546875" style="2" customWidth="1"/>
    <col min="4874" max="4874" width="16.42578125" style="2" customWidth="1"/>
    <col min="4875" max="4875" width="16.7109375" style="2" customWidth="1"/>
    <col min="4876" max="4876" width="16.28515625" style="2" customWidth="1"/>
    <col min="4877" max="5121" width="9.140625" style="2"/>
    <col min="5122" max="5122" width="3.7109375" style="2" customWidth="1"/>
    <col min="5123" max="5123" width="41.28515625" style="2" customWidth="1"/>
    <col min="5124" max="5124" width="23.85546875" style="2" customWidth="1"/>
    <col min="5125" max="5125" width="42.140625" style="2" customWidth="1"/>
    <col min="5126" max="5126" width="18.7109375" style="2" customWidth="1"/>
    <col min="5127" max="5127" width="18" style="2" customWidth="1"/>
    <col min="5128" max="5129" width="17.85546875" style="2" customWidth="1"/>
    <col min="5130" max="5130" width="16.42578125" style="2" customWidth="1"/>
    <col min="5131" max="5131" width="16.7109375" style="2" customWidth="1"/>
    <col min="5132" max="5132" width="16.28515625" style="2" customWidth="1"/>
    <col min="5133" max="5377" width="9.140625" style="2"/>
    <col min="5378" max="5378" width="3.7109375" style="2" customWidth="1"/>
    <col min="5379" max="5379" width="41.28515625" style="2" customWidth="1"/>
    <col min="5380" max="5380" width="23.85546875" style="2" customWidth="1"/>
    <col min="5381" max="5381" width="42.140625" style="2" customWidth="1"/>
    <col min="5382" max="5382" width="18.7109375" style="2" customWidth="1"/>
    <col min="5383" max="5383" width="18" style="2" customWidth="1"/>
    <col min="5384" max="5385" width="17.85546875" style="2" customWidth="1"/>
    <col min="5386" max="5386" width="16.42578125" style="2" customWidth="1"/>
    <col min="5387" max="5387" width="16.7109375" style="2" customWidth="1"/>
    <col min="5388" max="5388" width="16.28515625" style="2" customWidth="1"/>
    <col min="5389" max="5633" width="9.140625" style="2"/>
    <col min="5634" max="5634" width="3.7109375" style="2" customWidth="1"/>
    <col min="5635" max="5635" width="41.28515625" style="2" customWidth="1"/>
    <col min="5636" max="5636" width="23.85546875" style="2" customWidth="1"/>
    <col min="5637" max="5637" width="42.140625" style="2" customWidth="1"/>
    <col min="5638" max="5638" width="18.7109375" style="2" customWidth="1"/>
    <col min="5639" max="5639" width="18" style="2" customWidth="1"/>
    <col min="5640" max="5641" width="17.85546875" style="2" customWidth="1"/>
    <col min="5642" max="5642" width="16.42578125" style="2" customWidth="1"/>
    <col min="5643" max="5643" width="16.7109375" style="2" customWidth="1"/>
    <col min="5644" max="5644" width="16.28515625" style="2" customWidth="1"/>
    <col min="5645" max="5889" width="9.140625" style="2"/>
    <col min="5890" max="5890" width="3.7109375" style="2" customWidth="1"/>
    <col min="5891" max="5891" width="41.28515625" style="2" customWidth="1"/>
    <col min="5892" max="5892" width="23.85546875" style="2" customWidth="1"/>
    <col min="5893" max="5893" width="42.140625" style="2" customWidth="1"/>
    <col min="5894" max="5894" width="18.7109375" style="2" customWidth="1"/>
    <col min="5895" max="5895" width="18" style="2" customWidth="1"/>
    <col min="5896" max="5897" width="17.85546875" style="2" customWidth="1"/>
    <col min="5898" max="5898" width="16.42578125" style="2" customWidth="1"/>
    <col min="5899" max="5899" width="16.7109375" style="2" customWidth="1"/>
    <col min="5900" max="5900" width="16.28515625" style="2" customWidth="1"/>
    <col min="5901" max="6145" width="9.140625" style="2"/>
    <col min="6146" max="6146" width="3.7109375" style="2" customWidth="1"/>
    <col min="6147" max="6147" width="41.28515625" style="2" customWidth="1"/>
    <col min="6148" max="6148" width="23.85546875" style="2" customWidth="1"/>
    <col min="6149" max="6149" width="42.140625" style="2" customWidth="1"/>
    <col min="6150" max="6150" width="18.7109375" style="2" customWidth="1"/>
    <col min="6151" max="6151" width="18" style="2" customWidth="1"/>
    <col min="6152" max="6153" width="17.85546875" style="2" customWidth="1"/>
    <col min="6154" max="6154" width="16.42578125" style="2" customWidth="1"/>
    <col min="6155" max="6155" width="16.7109375" style="2" customWidth="1"/>
    <col min="6156" max="6156" width="16.28515625" style="2" customWidth="1"/>
    <col min="6157" max="6401" width="9.140625" style="2"/>
    <col min="6402" max="6402" width="3.7109375" style="2" customWidth="1"/>
    <col min="6403" max="6403" width="41.28515625" style="2" customWidth="1"/>
    <col min="6404" max="6404" width="23.85546875" style="2" customWidth="1"/>
    <col min="6405" max="6405" width="42.140625" style="2" customWidth="1"/>
    <col min="6406" max="6406" width="18.7109375" style="2" customWidth="1"/>
    <col min="6407" max="6407" width="18" style="2" customWidth="1"/>
    <col min="6408" max="6409" width="17.85546875" style="2" customWidth="1"/>
    <col min="6410" max="6410" width="16.42578125" style="2" customWidth="1"/>
    <col min="6411" max="6411" width="16.7109375" style="2" customWidth="1"/>
    <col min="6412" max="6412" width="16.28515625" style="2" customWidth="1"/>
    <col min="6413" max="6657" width="9.140625" style="2"/>
    <col min="6658" max="6658" width="3.7109375" style="2" customWidth="1"/>
    <col min="6659" max="6659" width="41.28515625" style="2" customWidth="1"/>
    <col min="6660" max="6660" width="23.85546875" style="2" customWidth="1"/>
    <col min="6661" max="6661" width="42.140625" style="2" customWidth="1"/>
    <col min="6662" max="6662" width="18.7109375" style="2" customWidth="1"/>
    <col min="6663" max="6663" width="18" style="2" customWidth="1"/>
    <col min="6664" max="6665" width="17.85546875" style="2" customWidth="1"/>
    <col min="6666" max="6666" width="16.42578125" style="2" customWidth="1"/>
    <col min="6667" max="6667" width="16.7109375" style="2" customWidth="1"/>
    <col min="6668" max="6668" width="16.28515625" style="2" customWidth="1"/>
    <col min="6669" max="6913" width="9.140625" style="2"/>
    <col min="6914" max="6914" width="3.7109375" style="2" customWidth="1"/>
    <col min="6915" max="6915" width="41.28515625" style="2" customWidth="1"/>
    <col min="6916" max="6916" width="23.85546875" style="2" customWidth="1"/>
    <col min="6917" max="6917" width="42.140625" style="2" customWidth="1"/>
    <col min="6918" max="6918" width="18.7109375" style="2" customWidth="1"/>
    <col min="6919" max="6919" width="18" style="2" customWidth="1"/>
    <col min="6920" max="6921" width="17.85546875" style="2" customWidth="1"/>
    <col min="6922" max="6922" width="16.42578125" style="2" customWidth="1"/>
    <col min="6923" max="6923" width="16.7109375" style="2" customWidth="1"/>
    <col min="6924" max="6924" width="16.28515625" style="2" customWidth="1"/>
    <col min="6925" max="7169" width="9.140625" style="2"/>
    <col min="7170" max="7170" width="3.7109375" style="2" customWidth="1"/>
    <col min="7171" max="7171" width="41.28515625" style="2" customWidth="1"/>
    <col min="7172" max="7172" width="23.85546875" style="2" customWidth="1"/>
    <col min="7173" max="7173" width="42.140625" style="2" customWidth="1"/>
    <col min="7174" max="7174" width="18.7109375" style="2" customWidth="1"/>
    <col min="7175" max="7175" width="18" style="2" customWidth="1"/>
    <col min="7176" max="7177" width="17.85546875" style="2" customWidth="1"/>
    <col min="7178" max="7178" width="16.42578125" style="2" customWidth="1"/>
    <col min="7179" max="7179" width="16.7109375" style="2" customWidth="1"/>
    <col min="7180" max="7180" width="16.28515625" style="2" customWidth="1"/>
    <col min="7181" max="7425" width="9.140625" style="2"/>
    <col min="7426" max="7426" width="3.7109375" style="2" customWidth="1"/>
    <col min="7427" max="7427" width="41.28515625" style="2" customWidth="1"/>
    <col min="7428" max="7428" width="23.85546875" style="2" customWidth="1"/>
    <col min="7429" max="7429" width="42.140625" style="2" customWidth="1"/>
    <col min="7430" max="7430" width="18.7109375" style="2" customWidth="1"/>
    <col min="7431" max="7431" width="18" style="2" customWidth="1"/>
    <col min="7432" max="7433" width="17.85546875" style="2" customWidth="1"/>
    <col min="7434" max="7434" width="16.42578125" style="2" customWidth="1"/>
    <col min="7435" max="7435" width="16.7109375" style="2" customWidth="1"/>
    <col min="7436" max="7436" width="16.28515625" style="2" customWidth="1"/>
    <col min="7437" max="7681" width="9.140625" style="2"/>
    <col min="7682" max="7682" width="3.7109375" style="2" customWidth="1"/>
    <col min="7683" max="7683" width="41.28515625" style="2" customWidth="1"/>
    <col min="7684" max="7684" width="23.85546875" style="2" customWidth="1"/>
    <col min="7685" max="7685" width="42.140625" style="2" customWidth="1"/>
    <col min="7686" max="7686" width="18.7109375" style="2" customWidth="1"/>
    <col min="7687" max="7687" width="18" style="2" customWidth="1"/>
    <col min="7688" max="7689" width="17.85546875" style="2" customWidth="1"/>
    <col min="7690" max="7690" width="16.42578125" style="2" customWidth="1"/>
    <col min="7691" max="7691" width="16.7109375" style="2" customWidth="1"/>
    <col min="7692" max="7692" width="16.28515625" style="2" customWidth="1"/>
    <col min="7693" max="7937" width="9.140625" style="2"/>
    <col min="7938" max="7938" width="3.7109375" style="2" customWidth="1"/>
    <col min="7939" max="7939" width="41.28515625" style="2" customWidth="1"/>
    <col min="7940" max="7940" width="23.85546875" style="2" customWidth="1"/>
    <col min="7941" max="7941" width="42.140625" style="2" customWidth="1"/>
    <col min="7942" max="7942" width="18.7109375" style="2" customWidth="1"/>
    <col min="7943" max="7943" width="18" style="2" customWidth="1"/>
    <col min="7944" max="7945" width="17.85546875" style="2" customWidth="1"/>
    <col min="7946" max="7946" width="16.42578125" style="2" customWidth="1"/>
    <col min="7947" max="7947" width="16.7109375" style="2" customWidth="1"/>
    <col min="7948" max="7948" width="16.28515625" style="2" customWidth="1"/>
    <col min="7949" max="8193" width="9.140625" style="2"/>
    <col min="8194" max="8194" width="3.7109375" style="2" customWidth="1"/>
    <col min="8195" max="8195" width="41.28515625" style="2" customWidth="1"/>
    <col min="8196" max="8196" width="23.85546875" style="2" customWidth="1"/>
    <col min="8197" max="8197" width="42.140625" style="2" customWidth="1"/>
    <col min="8198" max="8198" width="18.7109375" style="2" customWidth="1"/>
    <col min="8199" max="8199" width="18" style="2" customWidth="1"/>
    <col min="8200" max="8201" width="17.85546875" style="2" customWidth="1"/>
    <col min="8202" max="8202" width="16.42578125" style="2" customWidth="1"/>
    <col min="8203" max="8203" width="16.7109375" style="2" customWidth="1"/>
    <col min="8204" max="8204" width="16.28515625" style="2" customWidth="1"/>
    <col min="8205" max="8449" width="9.140625" style="2"/>
    <col min="8450" max="8450" width="3.7109375" style="2" customWidth="1"/>
    <col min="8451" max="8451" width="41.28515625" style="2" customWidth="1"/>
    <col min="8452" max="8452" width="23.85546875" style="2" customWidth="1"/>
    <col min="8453" max="8453" width="42.140625" style="2" customWidth="1"/>
    <col min="8454" max="8454" width="18.7109375" style="2" customWidth="1"/>
    <col min="8455" max="8455" width="18" style="2" customWidth="1"/>
    <col min="8456" max="8457" width="17.85546875" style="2" customWidth="1"/>
    <col min="8458" max="8458" width="16.42578125" style="2" customWidth="1"/>
    <col min="8459" max="8459" width="16.7109375" style="2" customWidth="1"/>
    <col min="8460" max="8460" width="16.28515625" style="2" customWidth="1"/>
    <col min="8461" max="8705" width="9.140625" style="2"/>
    <col min="8706" max="8706" width="3.7109375" style="2" customWidth="1"/>
    <col min="8707" max="8707" width="41.28515625" style="2" customWidth="1"/>
    <col min="8708" max="8708" width="23.85546875" style="2" customWidth="1"/>
    <col min="8709" max="8709" width="42.140625" style="2" customWidth="1"/>
    <col min="8710" max="8710" width="18.7109375" style="2" customWidth="1"/>
    <col min="8711" max="8711" width="18" style="2" customWidth="1"/>
    <col min="8712" max="8713" width="17.85546875" style="2" customWidth="1"/>
    <col min="8714" max="8714" width="16.42578125" style="2" customWidth="1"/>
    <col min="8715" max="8715" width="16.7109375" style="2" customWidth="1"/>
    <col min="8716" max="8716" width="16.28515625" style="2" customWidth="1"/>
    <col min="8717" max="8961" width="9.140625" style="2"/>
    <col min="8962" max="8962" width="3.7109375" style="2" customWidth="1"/>
    <col min="8963" max="8963" width="41.28515625" style="2" customWidth="1"/>
    <col min="8964" max="8964" width="23.85546875" style="2" customWidth="1"/>
    <col min="8965" max="8965" width="42.140625" style="2" customWidth="1"/>
    <col min="8966" max="8966" width="18.7109375" style="2" customWidth="1"/>
    <col min="8967" max="8967" width="18" style="2" customWidth="1"/>
    <col min="8968" max="8969" width="17.85546875" style="2" customWidth="1"/>
    <col min="8970" max="8970" width="16.42578125" style="2" customWidth="1"/>
    <col min="8971" max="8971" width="16.7109375" style="2" customWidth="1"/>
    <col min="8972" max="8972" width="16.28515625" style="2" customWidth="1"/>
    <col min="8973" max="9217" width="9.140625" style="2"/>
    <col min="9218" max="9218" width="3.7109375" style="2" customWidth="1"/>
    <col min="9219" max="9219" width="41.28515625" style="2" customWidth="1"/>
    <col min="9220" max="9220" width="23.85546875" style="2" customWidth="1"/>
    <col min="9221" max="9221" width="42.140625" style="2" customWidth="1"/>
    <col min="9222" max="9222" width="18.7109375" style="2" customWidth="1"/>
    <col min="9223" max="9223" width="18" style="2" customWidth="1"/>
    <col min="9224" max="9225" width="17.85546875" style="2" customWidth="1"/>
    <col min="9226" max="9226" width="16.42578125" style="2" customWidth="1"/>
    <col min="9227" max="9227" width="16.7109375" style="2" customWidth="1"/>
    <col min="9228" max="9228" width="16.28515625" style="2" customWidth="1"/>
    <col min="9229" max="9473" width="9.140625" style="2"/>
    <col min="9474" max="9474" width="3.7109375" style="2" customWidth="1"/>
    <col min="9475" max="9475" width="41.28515625" style="2" customWidth="1"/>
    <col min="9476" max="9476" width="23.85546875" style="2" customWidth="1"/>
    <col min="9477" max="9477" width="42.140625" style="2" customWidth="1"/>
    <col min="9478" max="9478" width="18.7109375" style="2" customWidth="1"/>
    <col min="9479" max="9479" width="18" style="2" customWidth="1"/>
    <col min="9480" max="9481" width="17.85546875" style="2" customWidth="1"/>
    <col min="9482" max="9482" width="16.42578125" style="2" customWidth="1"/>
    <col min="9483" max="9483" width="16.7109375" style="2" customWidth="1"/>
    <col min="9484" max="9484" width="16.28515625" style="2" customWidth="1"/>
    <col min="9485" max="9729" width="9.140625" style="2"/>
    <col min="9730" max="9730" width="3.7109375" style="2" customWidth="1"/>
    <col min="9731" max="9731" width="41.28515625" style="2" customWidth="1"/>
    <col min="9732" max="9732" width="23.85546875" style="2" customWidth="1"/>
    <col min="9733" max="9733" width="42.140625" style="2" customWidth="1"/>
    <col min="9734" max="9734" width="18.7109375" style="2" customWidth="1"/>
    <col min="9735" max="9735" width="18" style="2" customWidth="1"/>
    <col min="9736" max="9737" width="17.85546875" style="2" customWidth="1"/>
    <col min="9738" max="9738" width="16.42578125" style="2" customWidth="1"/>
    <col min="9739" max="9739" width="16.7109375" style="2" customWidth="1"/>
    <col min="9740" max="9740" width="16.28515625" style="2" customWidth="1"/>
    <col min="9741" max="9985" width="9.140625" style="2"/>
    <col min="9986" max="9986" width="3.7109375" style="2" customWidth="1"/>
    <col min="9987" max="9987" width="41.28515625" style="2" customWidth="1"/>
    <col min="9988" max="9988" width="23.85546875" style="2" customWidth="1"/>
    <col min="9989" max="9989" width="42.140625" style="2" customWidth="1"/>
    <col min="9990" max="9990" width="18.7109375" style="2" customWidth="1"/>
    <col min="9991" max="9991" width="18" style="2" customWidth="1"/>
    <col min="9992" max="9993" width="17.85546875" style="2" customWidth="1"/>
    <col min="9994" max="9994" width="16.42578125" style="2" customWidth="1"/>
    <col min="9995" max="9995" width="16.7109375" style="2" customWidth="1"/>
    <col min="9996" max="9996" width="16.28515625" style="2" customWidth="1"/>
    <col min="9997" max="10241" width="9.140625" style="2"/>
    <col min="10242" max="10242" width="3.7109375" style="2" customWidth="1"/>
    <col min="10243" max="10243" width="41.28515625" style="2" customWidth="1"/>
    <col min="10244" max="10244" width="23.85546875" style="2" customWidth="1"/>
    <col min="10245" max="10245" width="42.140625" style="2" customWidth="1"/>
    <col min="10246" max="10246" width="18.7109375" style="2" customWidth="1"/>
    <col min="10247" max="10247" width="18" style="2" customWidth="1"/>
    <col min="10248" max="10249" width="17.85546875" style="2" customWidth="1"/>
    <col min="10250" max="10250" width="16.42578125" style="2" customWidth="1"/>
    <col min="10251" max="10251" width="16.7109375" style="2" customWidth="1"/>
    <col min="10252" max="10252" width="16.28515625" style="2" customWidth="1"/>
    <col min="10253" max="10497" width="9.140625" style="2"/>
    <col min="10498" max="10498" width="3.7109375" style="2" customWidth="1"/>
    <col min="10499" max="10499" width="41.28515625" style="2" customWidth="1"/>
    <col min="10500" max="10500" width="23.85546875" style="2" customWidth="1"/>
    <col min="10501" max="10501" width="42.140625" style="2" customWidth="1"/>
    <col min="10502" max="10502" width="18.7109375" style="2" customWidth="1"/>
    <col min="10503" max="10503" width="18" style="2" customWidth="1"/>
    <col min="10504" max="10505" width="17.85546875" style="2" customWidth="1"/>
    <col min="10506" max="10506" width="16.42578125" style="2" customWidth="1"/>
    <col min="10507" max="10507" width="16.7109375" style="2" customWidth="1"/>
    <col min="10508" max="10508" width="16.28515625" style="2" customWidth="1"/>
    <col min="10509" max="10753" width="9.140625" style="2"/>
    <col min="10754" max="10754" width="3.7109375" style="2" customWidth="1"/>
    <col min="10755" max="10755" width="41.28515625" style="2" customWidth="1"/>
    <col min="10756" max="10756" width="23.85546875" style="2" customWidth="1"/>
    <col min="10757" max="10757" width="42.140625" style="2" customWidth="1"/>
    <col min="10758" max="10758" width="18.7109375" style="2" customWidth="1"/>
    <col min="10759" max="10759" width="18" style="2" customWidth="1"/>
    <col min="10760" max="10761" width="17.85546875" style="2" customWidth="1"/>
    <col min="10762" max="10762" width="16.42578125" style="2" customWidth="1"/>
    <col min="10763" max="10763" width="16.7109375" style="2" customWidth="1"/>
    <col min="10764" max="10764" width="16.28515625" style="2" customWidth="1"/>
    <col min="10765" max="11009" width="9.140625" style="2"/>
    <col min="11010" max="11010" width="3.7109375" style="2" customWidth="1"/>
    <col min="11011" max="11011" width="41.28515625" style="2" customWidth="1"/>
    <col min="11012" max="11012" width="23.85546875" style="2" customWidth="1"/>
    <col min="11013" max="11013" width="42.140625" style="2" customWidth="1"/>
    <col min="11014" max="11014" width="18.7109375" style="2" customWidth="1"/>
    <col min="11015" max="11015" width="18" style="2" customWidth="1"/>
    <col min="11016" max="11017" width="17.85546875" style="2" customWidth="1"/>
    <col min="11018" max="11018" width="16.42578125" style="2" customWidth="1"/>
    <col min="11019" max="11019" width="16.7109375" style="2" customWidth="1"/>
    <col min="11020" max="11020" width="16.28515625" style="2" customWidth="1"/>
    <col min="11021" max="11265" width="9.140625" style="2"/>
    <col min="11266" max="11266" width="3.7109375" style="2" customWidth="1"/>
    <col min="11267" max="11267" width="41.28515625" style="2" customWidth="1"/>
    <col min="11268" max="11268" width="23.85546875" style="2" customWidth="1"/>
    <col min="11269" max="11269" width="42.140625" style="2" customWidth="1"/>
    <col min="11270" max="11270" width="18.7109375" style="2" customWidth="1"/>
    <col min="11271" max="11271" width="18" style="2" customWidth="1"/>
    <col min="11272" max="11273" width="17.85546875" style="2" customWidth="1"/>
    <col min="11274" max="11274" width="16.42578125" style="2" customWidth="1"/>
    <col min="11275" max="11275" width="16.7109375" style="2" customWidth="1"/>
    <col min="11276" max="11276" width="16.28515625" style="2" customWidth="1"/>
    <col min="11277" max="11521" width="9.140625" style="2"/>
    <col min="11522" max="11522" width="3.7109375" style="2" customWidth="1"/>
    <col min="11523" max="11523" width="41.28515625" style="2" customWidth="1"/>
    <col min="11524" max="11524" width="23.85546875" style="2" customWidth="1"/>
    <col min="11525" max="11525" width="42.140625" style="2" customWidth="1"/>
    <col min="11526" max="11526" width="18.7109375" style="2" customWidth="1"/>
    <col min="11527" max="11527" width="18" style="2" customWidth="1"/>
    <col min="11528" max="11529" width="17.85546875" style="2" customWidth="1"/>
    <col min="11530" max="11530" width="16.42578125" style="2" customWidth="1"/>
    <col min="11531" max="11531" width="16.7109375" style="2" customWidth="1"/>
    <col min="11532" max="11532" width="16.28515625" style="2" customWidth="1"/>
    <col min="11533" max="11777" width="9.140625" style="2"/>
    <col min="11778" max="11778" width="3.7109375" style="2" customWidth="1"/>
    <col min="11779" max="11779" width="41.28515625" style="2" customWidth="1"/>
    <col min="11780" max="11780" width="23.85546875" style="2" customWidth="1"/>
    <col min="11781" max="11781" width="42.140625" style="2" customWidth="1"/>
    <col min="11782" max="11782" width="18.7109375" style="2" customWidth="1"/>
    <col min="11783" max="11783" width="18" style="2" customWidth="1"/>
    <col min="11784" max="11785" width="17.85546875" style="2" customWidth="1"/>
    <col min="11786" max="11786" width="16.42578125" style="2" customWidth="1"/>
    <col min="11787" max="11787" width="16.7109375" style="2" customWidth="1"/>
    <col min="11788" max="11788" width="16.28515625" style="2" customWidth="1"/>
    <col min="11789" max="12033" width="9.140625" style="2"/>
    <col min="12034" max="12034" width="3.7109375" style="2" customWidth="1"/>
    <col min="12035" max="12035" width="41.28515625" style="2" customWidth="1"/>
    <col min="12036" max="12036" width="23.85546875" style="2" customWidth="1"/>
    <col min="12037" max="12037" width="42.140625" style="2" customWidth="1"/>
    <col min="12038" max="12038" width="18.7109375" style="2" customWidth="1"/>
    <col min="12039" max="12039" width="18" style="2" customWidth="1"/>
    <col min="12040" max="12041" width="17.85546875" style="2" customWidth="1"/>
    <col min="12042" max="12042" width="16.42578125" style="2" customWidth="1"/>
    <col min="12043" max="12043" width="16.7109375" style="2" customWidth="1"/>
    <col min="12044" max="12044" width="16.28515625" style="2" customWidth="1"/>
    <col min="12045" max="12289" width="9.140625" style="2"/>
    <col min="12290" max="12290" width="3.7109375" style="2" customWidth="1"/>
    <col min="12291" max="12291" width="41.28515625" style="2" customWidth="1"/>
    <col min="12292" max="12292" width="23.85546875" style="2" customWidth="1"/>
    <col min="12293" max="12293" width="42.140625" style="2" customWidth="1"/>
    <col min="12294" max="12294" width="18.7109375" style="2" customWidth="1"/>
    <col min="12295" max="12295" width="18" style="2" customWidth="1"/>
    <col min="12296" max="12297" width="17.85546875" style="2" customWidth="1"/>
    <col min="12298" max="12298" width="16.42578125" style="2" customWidth="1"/>
    <col min="12299" max="12299" width="16.7109375" style="2" customWidth="1"/>
    <col min="12300" max="12300" width="16.28515625" style="2" customWidth="1"/>
    <col min="12301" max="12545" width="9.140625" style="2"/>
    <col min="12546" max="12546" width="3.7109375" style="2" customWidth="1"/>
    <col min="12547" max="12547" width="41.28515625" style="2" customWidth="1"/>
    <col min="12548" max="12548" width="23.85546875" style="2" customWidth="1"/>
    <col min="12549" max="12549" width="42.140625" style="2" customWidth="1"/>
    <col min="12550" max="12550" width="18.7109375" style="2" customWidth="1"/>
    <col min="12551" max="12551" width="18" style="2" customWidth="1"/>
    <col min="12552" max="12553" width="17.85546875" style="2" customWidth="1"/>
    <col min="12554" max="12554" width="16.42578125" style="2" customWidth="1"/>
    <col min="12555" max="12555" width="16.7109375" style="2" customWidth="1"/>
    <col min="12556" max="12556" width="16.28515625" style="2" customWidth="1"/>
    <col min="12557" max="12801" width="9.140625" style="2"/>
    <col min="12802" max="12802" width="3.7109375" style="2" customWidth="1"/>
    <col min="12803" max="12803" width="41.28515625" style="2" customWidth="1"/>
    <col min="12804" max="12804" width="23.85546875" style="2" customWidth="1"/>
    <col min="12805" max="12805" width="42.140625" style="2" customWidth="1"/>
    <col min="12806" max="12806" width="18.7109375" style="2" customWidth="1"/>
    <col min="12807" max="12807" width="18" style="2" customWidth="1"/>
    <col min="12808" max="12809" width="17.85546875" style="2" customWidth="1"/>
    <col min="12810" max="12810" width="16.42578125" style="2" customWidth="1"/>
    <col min="12811" max="12811" width="16.7109375" style="2" customWidth="1"/>
    <col min="12812" max="12812" width="16.28515625" style="2" customWidth="1"/>
    <col min="12813" max="13057" width="9.140625" style="2"/>
    <col min="13058" max="13058" width="3.7109375" style="2" customWidth="1"/>
    <col min="13059" max="13059" width="41.28515625" style="2" customWidth="1"/>
    <col min="13060" max="13060" width="23.85546875" style="2" customWidth="1"/>
    <col min="13061" max="13061" width="42.140625" style="2" customWidth="1"/>
    <col min="13062" max="13062" width="18.7109375" style="2" customWidth="1"/>
    <col min="13063" max="13063" width="18" style="2" customWidth="1"/>
    <col min="13064" max="13065" width="17.85546875" style="2" customWidth="1"/>
    <col min="13066" max="13066" width="16.42578125" style="2" customWidth="1"/>
    <col min="13067" max="13067" width="16.7109375" style="2" customWidth="1"/>
    <col min="13068" max="13068" width="16.28515625" style="2" customWidth="1"/>
    <col min="13069" max="13313" width="9.140625" style="2"/>
    <col min="13314" max="13314" width="3.7109375" style="2" customWidth="1"/>
    <col min="13315" max="13315" width="41.28515625" style="2" customWidth="1"/>
    <col min="13316" max="13316" width="23.85546875" style="2" customWidth="1"/>
    <col min="13317" max="13317" width="42.140625" style="2" customWidth="1"/>
    <col min="13318" max="13318" width="18.7109375" style="2" customWidth="1"/>
    <col min="13319" max="13319" width="18" style="2" customWidth="1"/>
    <col min="13320" max="13321" width="17.85546875" style="2" customWidth="1"/>
    <col min="13322" max="13322" width="16.42578125" style="2" customWidth="1"/>
    <col min="13323" max="13323" width="16.7109375" style="2" customWidth="1"/>
    <col min="13324" max="13324" width="16.28515625" style="2" customWidth="1"/>
    <col min="13325" max="13569" width="9.140625" style="2"/>
    <col min="13570" max="13570" width="3.7109375" style="2" customWidth="1"/>
    <col min="13571" max="13571" width="41.28515625" style="2" customWidth="1"/>
    <col min="13572" max="13572" width="23.85546875" style="2" customWidth="1"/>
    <col min="13573" max="13573" width="42.140625" style="2" customWidth="1"/>
    <col min="13574" max="13574" width="18.7109375" style="2" customWidth="1"/>
    <col min="13575" max="13575" width="18" style="2" customWidth="1"/>
    <col min="13576" max="13577" width="17.85546875" style="2" customWidth="1"/>
    <col min="13578" max="13578" width="16.42578125" style="2" customWidth="1"/>
    <col min="13579" max="13579" width="16.7109375" style="2" customWidth="1"/>
    <col min="13580" max="13580" width="16.28515625" style="2" customWidth="1"/>
    <col min="13581" max="13825" width="9.140625" style="2"/>
    <col min="13826" max="13826" width="3.7109375" style="2" customWidth="1"/>
    <col min="13827" max="13827" width="41.28515625" style="2" customWidth="1"/>
    <col min="13828" max="13828" width="23.85546875" style="2" customWidth="1"/>
    <col min="13829" max="13829" width="42.140625" style="2" customWidth="1"/>
    <col min="13830" max="13830" width="18.7109375" style="2" customWidth="1"/>
    <col min="13831" max="13831" width="18" style="2" customWidth="1"/>
    <col min="13832" max="13833" width="17.85546875" style="2" customWidth="1"/>
    <col min="13834" max="13834" width="16.42578125" style="2" customWidth="1"/>
    <col min="13835" max="13835" width="16.7109375" style="2" customWidth="1"/>
    <col min="13836" max="13836" width="16.28515625" style="2" customWidth="1"/>
    <col min="13837" max="14081" width="9.140625" style="2"/>
    <col min="14082" max="14082" width="3.7109375" style="2" customWidth="1"/>
    <col min="14083" max="14083" width="41.28515625" style="2" customWidth="1"/>
    <col min="14084" max="14084" width="23.85546875" style="2" customWidth="1"/>
    <col min="14085" max="14085" width="42.140625" style="2" customWidth="1"/>
    <col min="14086" max="14086" width="18.7109375" style="2" customWidth="1"/>
    <col min="14087" max="14087" width="18" style="2" customWidth="1"/>
    <col min="14088" max="14089" width="17.85546875" style="2" customWidth="1"/>
    <col min="14090" max="14090" width="16.42578125" style="2" customWidth="1"/>
    <col min="14091" max="14091" width="16.7109375" style="2" customWidth="1"/>
    <col min="14092" max="14092" width="16.28515625" style="2" customWidth="1"/>
    <col min="14093" max="14337" width="9.140625" style="2"/>
    <col min="14338" max="14338" width="3.7109375" style="2" customWidth="1"/>
    <col min="14339" max="14339" width="41.28515625" style="2" customWidth="1"/>
    <col min="14340" max="14340" width="23.85546875" style="2" customWidth="1"/>
    <col min="14341" max="14341" width="42.140625" style="2" customWidth="1"/>
    <col min="14342" max="14342" width="18.7109375" style="2" customWidth="1"/>
    <col min="14343" max="14343" width="18" style="2" customWidth="1"/>
    <col min="14344" max="14345" width="17.85546875" style="2" customWidth="1"/>
    <col min="14346" max="14346" width="16.42578125" style="2" customWidth="1"/>
    <col min="14347" max="14347" width="16.7109375" style="2" customWidth="1"/>
    <col min="14348" max="14348" width="16.28515625" style="2" customWidth="1"/>
    <col min="14349" max="14593" width="9.140625" style="2"/>
    <col min="14594" max="14594" width="3.7109375" style="2" customWidth="1"/>
    <col min="14595" max="14595" width="41.28515625" style="2" customWidth="1"/>
    <col min="14596" max="14596" width="23.85546875" style="2" customWidth="1"/>
    <col min="14597" max="14597" width="42.140625" style="2" customWidth="1"/>
    <col min="14598" max="14598" width="18.7109375" style="2" customWidth="1"/>
    <col min="14599" max="14599" width="18" style="2" customWidth="1"/>
    <col min="14600" max="14601" width="17.85546875" style="2" customWidth="1"/>
    <col min="14602" max="14602" width="16.42578125" style="2" customWidth="1"/>
    <col min="14603" max="14603" width="16.7109375" style="2" customWidth="1"/>
    <col min="14604" max="14604" width="16.28515625" style="2" customWidth="1"/>
    <col min="14605" max="14849" width="9.140625" style="2"/>
    <col min="14850" max="14850" width="3.7109375" style="2" customWidth="1"/>
    <col min="14851" max="14851" width="41.28515625" style="2" customWidth="1"/>
    <col min="14852" max="14852" width="23.85546875" style="2" customWidth="1"/>
    <col min="14853" max="14853" width="42.140625" style="2" customWidth="1"/>
    <col min="14854" max="14854" width="18.7109375" style="2" customWidth="1"/>
    <col min="14855" max="14855" width="18" style="2" customWidth="1"/>
    <col min="14856" max="14857" width="17.85546875" style="2" customWidth="1"/>
    <col min="14858" max="14858" width="16.42578125" style="2" customWidth="1"/>
    <col min="14859" max="14859" width="16.7109375" style="2" customWidth="1"/>
    <col min="14860" max="14860" width="16.28515625" style="2" customWidth="1"/>
    <col min="14861" max="15105" width="9.140625" style="2"/>
    <col min="15106" max="15106" width="3.7109375" style="2" customWidth="1"/>
    <col min="15107" max="15107" width="41.28515625" style="2" customWidth="1"/>
    <col min="15108" max="15108" width="23.85546875" style="2" customWidth="1"/>
    <col min="15109" max="15109" width="42.140625" style="2" customWidth="1"/>
    <col min="15110" max="15110" width="18.7109375" style="2" customWidth="1"/>
    <col min="15111" max="15111" width="18" style="2" customWidth="1"/>
    <col min="15112" max="15113" width="17.85546875" style="2" customWidth="1"/>
    <col min="15114" max="15114" width="16.42578125" style="2" customWidth="1"/>
    <col min="15115" max="15115" width="16.7109375" style="2" customWidth="1"/>
    <col min="15116" max="15116" width="16.28515625" style="2" customWidth="1"/>
    <col min="15117" max="15361" width="9.140625" style="2"/>
    <col min="15362" max="15362" width="3.7109375" style="2" customWidth="1"/>
    <col min="15363" max="15363" width="41.28515625" style="2" customWidth="1"/>
    <col min="15364" max="15364" width="23.85546875" style="2" customWidth="1"/>
    <col min="15365" max="15365" width="42.140625" style="2" customWidth="1"/>
    <col min="15366" max="15366" width="18.7109375" style="2" customWidth="1"/>
    <col min="15367" max="15367" width="18" style="2" customWidth="1"/>
    <col min="15368" max="15369" width="17.85546875" style="2" customWidth="1"/>
    <col min="15370" max="15370" width="16.42578125" style="2" customWidth="1"/>
    <col min="15371" max="15371" width="16.7109375" style="2" customWidth="1"/>
    <col min="15372" max="15372" width="16.28515625" style="2" customWidth="1"/>
    <col min="15373" max="15617" width="9.140625" style="2"/>
    <col min="15618" max="15618" width="3.7109375" style="2" customWidth="1"/>
    <col min="15619" max="15619" width="41.28515625" style="2" customWidth="1"/>
    <col min="15620" max="15620" width="23.85546875" style="2" customWidth="1"/>
    <col min="15621" max="15621" width="42.140625" style="2" customWidth="1"/>
    <col min="15622" max="15622" width="18.7109375" style="2" customWidth="1"/>
    <col min="15623" max="15623" width="18" style="2" customWidth="1"/>
    <col min="15624" max="15625" width="17.85546875" style="2" customWidth="1"/>
    <col min="15626" max="15626" width="16.42578125" style="2" customWidth="1"/>
    <col min="15627" max="15627" width="16.7109375" style="2" customWidth="1"/>
    <col min="15628" max="15628" width="16.28515625" style="2" customWidth="1"/>
    <col min="15629" max="15873" width="9.140625" style="2"/>
    <col min="15874" max="15874" width="3.7109375" style="2" customWidth="1"/>
    <col min="15875" max="15875" width="41.28515625" style="2" customWidth="1"/>
    <col min="15876" max="15876" width="23.85546875" style="2" customWidth="1"/>
    <col min="15877" max="15877" width="42.140625" style="2" customWidth="1"/>
    <col min="15878" max="15878" width="18.7109375" style="2" customWidth="1"/>
    <col min="15879" max="15879" width="18" style="2" customWidth="1"/>
    <col min="15880" max="15881" width="17.85546875" style="2" customWidth="1"/>
    <col min="15882" max="15882" width="16.42578125" style="2" customWidth="1"/>
    <col min="15883" max="15883" width="16.7109375" style="2" customWidth="1"/>
    <col min="15884" max="15884" width="16.28515625" style="2" customWidth="1"/>
    <col min="15885" max="16129" width="9.140625" style="2"/>
    <col min="16130" max="16130" width="3.7109375" style="2" customWidth="1"/>
    <col min="16131" max="16131" width="41.28515625" style="2" customWidth="1"/>
    <col min="16132" max="16132" width="23.85546875" style="2" customWidth="1"/>
    <col min="16133" max="16133" width="42.140625" style="2" customWidth="1"/>
    <col min="16134" max="16134" width="18.7109375" style="2" customWidth="1"/>
    <col min="16135" max="16135" width="18" style="2" customWidth="1"/>
    <col min="16136" max="16137" width="17.85546875" style="2" customWidth="1"/>
    <col min="16138" max="16138" width="16.42578125" style="2" customWidth="1"/>
    <col min="16139" max="16139" width="16.7109375" style="2" customWidth="1"/>
    <col min="16140" max="16140" width="16.28515625" style="2" customWidth="1"/>
    <col min="16141" max="16384" width="9.140625" style="2"/>
  </cols>
  <sheetData>
    <row r="1" spans="1:19" ht="42.75" customHeight="1" x14ac:dyDescent="0.25">
      <c r="G1" s="204" t="s">
        <v>91</v>
      </c>
      <c r="H1" s="204"/>
      <c r="I1" s="204"/>
      <c r="J1" s="204"/>
      <c r="K1" s="204"/>
      <c r="L1" s="147"/>
      <c r="M1" s="148"/>
    </row>
    <row r="2" spans="1:19" ht="80.25" customHeight="1" x14ac:dyDescent="0.25">
      <c r="D2" s="3"/>
      <c r="G2" s="204" t="s">
        <v>97</v>
      </c>
      <c r="H2" s="204"/>
      <c r="I2" s="204"/>
      <c r="J2" s="204"/>
      <c r="K2" s="204"/>
      <c r="L2" s="148"/>
    </row>
    <row r="3" spans="1:19" ht="2.25" customHeight="1" x14ac:dyDescent="0.25">
      <c r="G3" s="205"/>
      <c r="H3" s="205"/>
      <c r="I3" s="205"/>
      <c r="J3" s="149"/>
      <c r="K3" s="149"/>
      <c r="L3" s="149"/>
    </row>
    <row r="4" spans="1:19" ht="3" hidden="1" customHeight="1" x14ac:dyDescent="0.25">
      <c r="G4" s="149"/>
      <c r="H4" s="149"/>
      <c r="I4" s="149"/>
      <c r="J4" s="149"/>
      <c r="K4" s="149"/>
      <c r="L4" s="149"/>
    </row>
    <row r="5" spans="1:19" ht="36" customHeight="1" thickBot="1" x14ac:dyDescent="0.3">
      <c r="A5" s="222" t="s">
        <v>82</v>
      </c>
      <c r="B5" s="222"/>
      <c r="C5" s="222"/>
      <c r="D5" s="222"/>
      <c r="E5" s="222"/>
      <c r="F5" s="222"/>
      <c r="G5" s="222"/>
      <c r="H5" s="222"/>
      <c r="I5" s="222"/>
      <c r="J5" s="222"/>
      <c r="K5" s="222"/>
      <c r="L5" s="150"/>
    </row>
    <row r="6" spans="1:19" ht="15.75" customHeight="1" x14ac:dyDescent="0.25">
      <c r="A6" s="206" t="s">
        <v>8</v>
      </c>
      <c r="B6" s="208" t="s">
        <v>9</v>
      </c>
      <c r="C6" s="208" t="s">
        <v>10</v>
      </c>
      <c r="D6" s="208" t="s">
        <v>80</v>
      </c>
      <c r="E6" s="208"/>
      <c r="F6" s="208"/>
      <c r="G6" s="208"/>
      <c r="H6" s="208"/>
      <c r="I6" s="208"/>
      <c r="J6" s="210"/>
      <c r="K6" s="211"/>
      <c r="L6" s="153"/>
    </row>
    <row r="7" spans="1:19" x14ac:dyDescent="0.25">
      <c r="A7" s="207"/>
      <c r="B7" s="209"/>
      <c r="C7" s="209"/>
      <c r="D7" s="209"/>
      <c r="E7" s="209"/>
      <c r="F7" s="209"/>
      <c r="G7" s="209"/>
      <c r="H7" s="209"/>
      <c r="I7" s="209"/>
      <c r="J7" s="212"/>
      <c r="K7" s="213"/>
      <c r="L7" s="153"/>
      <c r="N7" s="3"/>
    </row>
    <row r="8" spans="1:19" ht="20.25" customHeight="1" x14ac:dyDescent="0.25">
      <c r="A8" s="207"/>
      <c r="B8" s="209"/>
      <c r="C8" s="209"/>
      <c r="D8" s="145" t="s">
        <v>11</v>
      </c>
      <c r="E8" s="145" t="s">
        <v>12</v>
      </c>
      <c r="F8" s="145" t="s">
        <v>13</v>
      </c>
      <c r="G8" s="145" t="s">
        <v>14</v>
      </c>
      <c r="H8" s="145" t="s">
        <v>15</v>
      </c>
      <c r="I8" s="115" t="s">
        <v>16</v>
      </c>
      <c r="J8" s="115" t="s">
        <v>81</v>
      </c>
      <c r="K8" s="146" t="s">
        <v>5</v>
      </c>
      <c r="L8" s="153"/>
    </row>
    <row r="9" spans="1:19" ht="16.5" thickBot="1" x14ac:dyDescent="0.3">
      <c r="A9" s="60">
        <v>1</v>
      </c>
      <c r="B9" s="61">
        <v>2</v>
      </c>
      <c r="C9" s="62">
        <v>3</v>
      </c>
      <c r="D9" s="62"/>
      <c r="E9" s="62"/>
      <c r="F9" s="62"/>
      <c r="G9" s="62"/>
      <c r="H9" s="62"/>
      <c r="I9" s="116"/>
      <c r="J9" s="116"/>
      <c r="K9" s="63"/>
      <c r="L9" s="154"/>
    </row>
    <row r="10" spans="1:19" ht="37.5" customHeight="1" x14ac:dyDescent="0.25">
      <c r="A10" s="214" t="s">
        <v>17</v>
      </c>
      <c r="B10" s="217" t="s">
        <v>69</v>
      </c>
      <c r="C10" s="133" t="s">
        <v>18</v>
      </c>
      <c r="D10" s="7">
        <f>D12+D13+D14+D15+D11</f>
        <v>6048000</v>
      </c>
      <c r="E10" s="7">
        <f>E12+E13+E14+E15+E11</f>
        <v>16009507.790000001</v>
      </c>
      <c r="F10" s="7">
        <f>F11+F12+F13+F14+F15</f>
        <v>107127813.5</v>
      </c>
      <c r="G10" s="7">
        <f>G12+G13+G14+G15+G11</f>
        <v>118528093.58</v>
      </c>
      <c r="H10" s="7">
        <f t="shared" ref="H10:J10" si="0">H12+H13+H14+H15+H11</f>
        <v>177865600</v>
      </c>
      <c r="I10" s="7">
        <f t="shared" si="0"/>
        <v>15658300</v>
      </c>
      <c r="J10" s="7">
        <f t="shared" si="0"/>
        <v>14499690.399999999</v>
      </c>
      <c r="K10" s="8">
        <f>K12+K13+K14+K15+K11</f>
        <v>455737005.26999998</v>
      </c>
      <c r="L10" s="68"/>
      <c r="M10" s="82"/>
      <c r="N10" s="82"/>
      <c r="O10" s="82"/>
      <c r="P10" s="3"/>
    </row>
    <row r="11" spans="1:19" ht="30" customHeight="1" x14ac:dyDescent="0.25">
      <c r="A11" s="215"/>
      <c r="B11" s="218"/>
      <c r="C11" s="96" t="s">
        <v>19</v>
      </c>
      <c r="D11" s="4">
        <f>D31</f>
        <v>0</v>
      </c>
      <c r="E11" s="4">
        <f>E31</f>
        <v>8422906.8000000007</v>
      </c>
      <c r="F11" s="4">
        <f t="shared" ref="F11:H11" si="1">F31</f>
        <v>84229068</v>
      </c>
      <c r="G11" s="4">
        <f>G31</f>
        <v>112536658.58</v>
      </c>
      <c r="H11" s="4">
        <f t="shared" si="1"/>
        <v>173628500</v>
      </c>
      <c r="I11" s="118">
        <f>I31</f>
        <v>0</v>
      </c>
      <c r="J11" s="118">
        <f>J31</f>
        <v>0</v>
      </c>
      <c r="K11" s="9">
        <f>SUM(D11:J11)</f>
        <v>378817133.38</v>
      </c>
      <c r="L11" s="68"/>
      <c r="M11" s="3"/>
      <c r="N11" s="3"/>
      <c r="O11" s="3"/>
      <c r="P11" s="3"/>
      <c r="Q11" s="3"/>
      <c r="R11" s="3"/>
      <c r="S11" s="3"/>
    </row>
    <row r="12" spans="1:19" ht="29.25" customHeight="1" x14ac:dyDescent="0.25">
      <c r="A12" s="215"/>
      <c r="B12" s="218"/>
      <c r="C12" s="96" t="s">
        <v>20</v>
      </c>
      <c r="D12" s="4">
        <f>SUM(D18+D64)</f>
        <v>1963999.66</v>
      </c>
      <c r="E12" s="4">
        <f t="shared" ref="E12:J12" si="2">E18+E64</f>
        <v>644624.68999999994</v>
      </c>
      <c r="F12" s="4">
        <f t="shared" si="2"/>
        <v>963309.41000000015</v>
      </c>
      <c r="G12" s="4">
        <f t="shared" si="2"/>
        <v>639412.71</v>
      </c>
      <c r="H12" s="4">
        <f t="shared" si="2"/>
        <v>0</v>
      </c>
      <c r="I12" s="118">
        <f t="shared" si="2"/>
        <v>0</v>
      </c>
      <c r="J12" s="118">
        <f t="shared" si="2"/>
        <v>0</v>
      </c>
      <c r="K12" s="9">
        <f>SUM(D12:J12)</f>
        <v>4211346.47</v>
      </c>
      <c r="L12" s="68"/>
      <c r="M12" s="3"/>
      <c r="N12" s="3"/>
      <c r="O12" s="3"/>
      <c r="P12" s="3"/>
      <c r="Q12" s="3"/>
      <c r="R12" s="3"/>
      <c r="S12" s="3"/>
    </row>
    <row r="13" spans="1:19" ht="23.25" customHeight="1" x14ac:dyDescent="0.25">
      <c r="A13" s="215"/>
      <c r="B13" s="218"/>
      <c r="C13" s="96" t="s">
        <v>21</v>
      </c>
      <c r="D13" s="4">
        <f t="shared" ref="D13:J15" si="3">SUM(D19+D32+D65)</f>
        <v>2632480.34</v>
      </c>
      <c r="E13" s="4">
        <f t="shared" si="3"/>
        <v>5122949.71</v>
      </c>
      <c r="F13" s="4">
        <f t="shared" si="3"/>
        <v>19448042.960000001</v>
      </c>
      <c r="G13" s="4">
        <f t="shared" si="3"/>
        <v>4433926.49</v>
      </c>
      <c r="H13" s="4">
        <f t="shared" si="3"/>
        <v>0</v>
      </c>
      <c r="I13" s="118">
        <f t="shared" si="3"/>
        <v>9948700</v>
      </c>
      <c r="J13" s="118">
        <f t="shared" si="3"/>
        <v>9948700</v>
      </c>
      <c r="K13" s="9">
        <f>SUM(D13:J13)</f>
        <v>51534799.5</v>
      </c>
      <c r="L13" s="68"/>
      <c r="M13" s="3"/>
      <c r="N13" s="3"/>
      <c r="O13" s="3"/>
      <c r="P13" s="3"/>
      <c r="Q13" s="3"/>
      <c r="R13" s="3"/>
      <c r="S13" s="3"/>
    </row>
    <row r="14" spans="1:19" ht="24.75" customHeight="1" x14ac:dyDescent="0.25">
      <c r="A14" s="215"/>
      <c r="B14" s="218"/>
      <c r="C14" s="96" t="s">
        <v>22</v>
      </c>
      <c r="D14" s="4">
        <f t="shared" si="3"/>
        <v>1451520</v>
      </c>
      <c r="E14" s="4">
        <f t="shared" si="3"/>
        <v>1819026.59</v>
      </c>
      <c r="F14" s="4">
        <f t="shared" si="3"/>
        <v>2487393.13</v>
      </c>
      <c r="G14" s="4">
        <f t="shared" si="3"/>
        <v>918095.8</v>
      </c>
      <c r="H14" s="4">
        <f t="shared" si="3"/>
        <v>1627058.8</v>
      </c>
      <c r="I14" s="118">
        <f t="shared" si="3"/>
        <v>1296079.2</v>
      </c>
      <c r="J14" s="118">
        <f t="shared" si="3"/>
        <v>897285.6</v>
      </c>
      <c r="K14" s="9">
        <f>SUM(D14:J14)</f>
        <v>10496459.119999999</v>
      </c>
      <c r="L14" s="68"/>
      <c r="M14" s="3"/>
      <c r="N14" s="3"/>
      <c r="O14" s="3"/>
      <c r="P14" s="3"/>
      <c r="Q14" s="3"/>
      <c r="R14" s="3"/>
      <c r="S14" s="3"/>
    </row>
    <row r="15" spans="1:19" ht="24.75" customHeight="1" thickBot="1" x14ac:dyDescent="0.3">
      <c r="A15" s="216"/>
      <c r="B15" s="219"/>
      <c r="C15" s="97" t="s">
        <v>78</v>
      </c>
      <c r="D15" s="52">
        <f t="shared" si="3"/>
        <v>0</v>
      </c>
      <c r="E15" s="52">
        <f t="shared" si="3"/>
        <v>0</v>
      </c>
      <c r="F15" s="52">
        <f t="shared" si="3"/>
        <v>0</v>
      </c>
      <c r="G15" s="52">
        <f t="shared" si="3"/>
        <v>0</v>
      </c>
      <c r="H15" s="52">
        <f t="shared" si="3"/>
        <v>2610041.2000000002</v>
      </c>
      <c r="I15" s="119">
        <f t="shared" si="3"/>
        <v>4413520.8</v>
      </c>
      <c r="J15" s="119">
        <f>SUM(J21+J34+J67)</f>
        <v>3653704.8</v>
      </c>
      <c r="K15" s="53">
        <f>SUM(D15:J15)</f>
        <v>10677266.800000001</v>
      </c>
      <c r="L15" s="68"/>
      <c r="M15" s="3"/>
      <c r="N15" s="3"/>
      <c r="O15" s="3"/>
      <c r="P15" s="3"/>
      <c r="Q15" s="3"/>
      <c r="R15" s="3"/>
      <c r="S15" s="3"/>
    </row>
    <row r="16" spans="1:19" ht="7.5" customHeight="1" thickBot="1" x14ac:dyDescent="0.3">
      <c r="A16" s="65"/>
      <c r="B16" s="66"/>
      <c r="C16" s="67"/>
      <c r="D16" s="68"/>
      <c r="E16" s="68"/>
      <c r="F16" s="68"/>
      <c r="G16" s="68"/>
      <c r="H16" s="68"/>
      <c r="I16" s="68"/>
      <c r="J16" s="68"/>
      <c r="K16" s="136"/>
      <c r="L16" s="68"/>
      <c r="M16" s="3"/>
      <c r="N16" s="3"/>
      <c r="O16" s="3"/>
      <c r="P16" s="3"/>
      <c r="Q16" s="3"/>
      <c r="R16" s="3"/>
      <c r="S16" s="3"/>
    </row>
    <row r="17" spans="1:24" ht="16.5" customHeight="1" x14ac:dyDescent="0.25">
      <c r="A17" s="214" t="s">
        <v>23</v>
      </c>
      <c r="B17" s="201" t="s">
        <v>32</v>
      </c>
      <c r="C17" s="133" t="s">
        <v>5</v>
      </c>
      <c r="D17" s="58">
        <f>SUM(D18:D21)</f>
        <v>6048000</v>
      </c>
      <c r="E17" s="58">
        <f t="shared" ref="E17:J17" si="4">SUM(E18:E21)</f>
        <v>7249200</v>
      </c>
      <c r="F17" s="58">
        <f t="shared" si="4"/>
        <v>3610845.5</v>
      </c>
      <c r="G17" s="58">
        <f t="shared" si="4"/>
        <v>3207600</v>
      </c>
      <c r="H17" s="58">
        <f>SUM(H18:H21)</f>
        <v>2332800</v>
      </c>
      <c r="I17" s="120">
        <f t="shared" si="4"/>
        <v>5709600</v>
      </c>
      <c r="J17" s="120">
        <f t="shared" si="4"/>
        <v>4550990.3999999994</v>
      </c>
      <c r="K17" s="134">
        <f>SUM(K18:K21)</f>
        <v>32709035.899999999</v>
      </c>
      <c r="L17" s="155"/>
      <c r="M17" s="3"/>
      <c r="N17" s="3"/>
      <c r="O17" s="3"/>
      <c r="P17" s="3"/>
      <c r="Q17" s="3"/>
      <c r="R17" s="3"/>
      <c r="S17" s="3"/>
    </row>
    <row r="18" spans="1:24" ht="30" customHeight="1" x14ac:dyDescent="0.25">
      <c r="A18" s="215"/>
      <c r="B18" s="202"/>
      <c r="C18" s="96" t="s">
        <v>20</v>
      </c>
      <c r="D18" s="6">
        <f>D24</f>
        <v>1963999.66</v>
      </c>
      <c r="E18" s="6">
        <f t="shared" ref="E18:J21" si="5">E24</f>
        <v>644624.68999999994</v>
      </c>
      <c r="F18" s="6">
        <f t="shared" si="5"/>
        <v>963309.41000000015</v>
      </c>
      <c r="G18" s="6">
        <f t="shared" si="5"/>
        <v>639412.71</v>
      </c>
      <c r="H18" s="6">
        <f t="shared" si="5"/>
        <v>0</v>
      </c>
      <c r="I18" s="121">
        <f t="shared" si="5"/>
        <v>0</v>
      </c>
      <c r="J18" s="121">
        <f t="shared" si="5"/>
        <v>0</v>
      </c>
      <c r="K18" s="135">
        <f>SUM(D18:J18)</f>
        <v>4211346.47</v>
      </c>
      <c r="L18" s="155"/>
      <c r="M18" s="3"/>
      <c r="N18" s="3"/>
      <c r="O18" s="3"/>
      <c r="P18" s="3"/>
      <c r="Q18" s="3"/>
      <c r="R18" s="3"/>
      <c r="S18" s="3"/>
    </row>
    <row r="19" spans="1:24" ht="18" customHeight="1" x14ac:dyDescent="0.25">
      <c r="A19" s="215"/>
      <c r="B19" s="202"/>
      <c r="C19" s="96" t="s">
        <v>21</v>
      </c>
      <c r="D19" s="6">
        <f>D25</f>
        <v>2632480.34</v>
      </c>
      <c r="E19" s="6">
        <f t="shared" si="5"/>
        <v>5122949.71</v>
      </c>
      <c r="F19" s="6">
        <f>F25</f>
        <v>1703142.96</v>
      </c>
      <c r="G19" s="6">
        <f t="shared" si="5"/>
        <v>1862126.49</v>
      </c>
      <c r="H19" s="6">
        <f t="shared" si="5"/>
        <v>0</v>
      </c>
      <c r="I19" s="121">
        <f t="shared" si="5"/>
        <v>0</v>
      </c>
      <c r="J19" s="121">
        <f t="shared" si="5"/>
        <v>0</v>
      </c>
      <c r="K19" s="135">
        <f>SUM(D19:J19)</f>
        <v>11320699.5</v>
      </c>
      <c r="L19" s="155"/>
      <c r="M19" s="3"/>
      <c r="N19" s="3"/>
      <c r="O19" s="3"/>
      <c r="P19" s="3"/>
      <c r="Q19" s="3"/>
      <c r="R19" s="3"/>
      <c r="S19" s="3"/>
      <c r="T19" s="3"/>
      <c r="U19" s="3"/>
      <c r="V19" s="3"/>
      <c r="W19" s="3"/>
      <c r="X19" s="3"/>
    </row>
    <row r="20" spans="1:24" ht="18.75" customHeight="1" x14ac:dyDescent="0.25">
      <c r="A20" s="215"/>
      <c r="B20" s="202"/>
      <c r="C20" s="96" t="s">
        <v>22</v>
      </c>
      <c r="D20" s="190">
        <f>D26</f>
        <v>1451520</v>
      </c>
      <c r="E20" s="190">
        <f t="shared" si="5"/>
        <v>1481625.6000000001</v>
      </c>
      <c r="F20" s="190">
        <f t="shared" si="5"/>
        <v>944393.12999999989</v>
      </c>
      <c r="G20" s="190">
        <f t="shared" si="5"/>
        <v>706060.80000000005</v>
      </c>
      <c r="H20" s="190">
        <f t="shared" si="5"/>
        <v>632188.80000000005</v>
      </c>
      <c r="I20" s="191">
        <f t="shared" si="5"/>
        <v>1296079.2</v>
      </c>
      <c r="J20" s="191">
        <f t="shared" si="5"/>
        <v>897285.6</v>
      </c>
      <c r="K20" s="121">
        <f>SUM(D20:J20)</f>
        <v>7409153.1299999999</v>
      </c>
      <c r="L20" s="192"/>
      <c r="M20" s="54"/>
      <c r="N20" s="3"/>
      <c r="O20" s="3"/>
      <c r="P20" s="3"/>
      <c r="Q20" s="3"/>
      <c r="R20" s="3"/>
      <c r="S20" s="55"/>
      <c r="T20" s="3"/>
      <c r="U20" s="3"/>
      <c r="V20" s="56"/>
      <c r="W20" s="56"/>
      <c r="X20" s="3"/>
    </row>
    <row r="21" spans="1:24" ht="18.75" customHeight="1" thickBot="1" x14ac:dyDescent="0.3">
      <c r="A21" s="216"/>
      <c r="B21" s="203"/>
      <c r="C21" s="97" t="s">
        <v>79</v>
      </c>
      <c r="D21" s="59">
        <f>D27</f>
        <v>0</v>
      </c>
      <c r="E21" s="59">
        <f t="shared" si="5"/>
        <v>0</v>
      </c>
      <c r="F21" s="59">
        <f t="shared" si="5"/>
        <v>0</v>
      </c>
      <c r="G21" s="59">
        <f t="shared" si="5"/>
        <v>0</v>
      </c>
      <c r="H21" s="59">
        <f t="shared" si="5"/>
        <v>1700611.2</v>
      </c>
      <c r="I21" s="122">
        <f t="shared" si="5"/>
        <v>4413520.8</v>
      </c>
      <c r="J21" s="122">
        <f>J27</f>
        <v>3653704.8</v>
      </c>
      <c r="K21" s="178">
        <f>SUM(D21:J21)</f>
        <v>9767836.8000000007</v>
      </c>
      <c r="L21" s="85"/>
      <c r="M21" s="3"/>
      <c r="N21" s="3"/>
      <c r="O21" s="3"/>
      <c r="P21" s="3"/>
      <c r="Q21" s="3"/>
      <c r="R21" s="57"/>
      <c r="S21" s="3"/>
      <c r="T21" s="3"/>
      <c r="U21" s="3"/>
      <c r="V21" s="3"/>
      <c r="W21" s="3"/>
      <c r="X21" s="3"/>
    </row>
    <row r="22" spans="1:24" ht="15.75" customHeight="1" thickBot="1" x14ac:dyDescent="0.3">
      <c r="A22" s="220" t="s">
        <v>25</v>
      </c>
      <c r="B22" s="221"/>
      <c r="C22" s="221"/>
      <c r="D22" s="221"/>
      <c r="E22" s="221"/>
      <c r="F22" s="221"/>
      <c r="G22" s="221"/>
      <c r="H22" s="221"/>
      <c r="I22" s="221"/>
      <c r="J22" s="187"/>
      <c r="K22" s="179"/>
      <c r="L22" s="151"/>
      <c r="M22" s="3"/>
      <c r="N22" s="3"/>
      <c r="O22" s="3"/>
      <c r="P22" s="3"/>
      <c r="Q22" s="3"/>
      <c r="R22" s="57"/>
      <c r="S22" s="3"/>
      <c r="T22" s="3"/>
      <c r="U22" s="3"/>
      <c r="V22" s="3"/>
      <c r="W22" s="3"/>
      <c r="X22" s="3"/>
    </row>
    <row r="23" spans="1:24" ht="15.75" customHeight="1" x14ac:dyDescent="0.25">
      <c r="A23" s="198" t="s">
        <v>26</v>
      </c>
      <c r="B23" s="201" t="s">
        <v>32</v>
      </c>
      <c r="C23" s="137" t="s">
        <v>5</v>
      </c>
      <c r="D23" s="58">
        <f>SUM(D24:D27)</f>
        <v>6048000</v>
      </c>
      <c r="E23" s="58">
        <f t="shared" ref="E23:K23" si="6">SUM(E24:E27)</f>
        <v>7249200</v>
      </c>
      <c r="F23" s="58">
        <f t="shared" si="6"/>
        <v>3610845.5</v>
      </c>
      <c r="G23" s="58">
        <f t="shared" si="6"/>
        <v>3207600</v>
      </c>
      <c r="H23" s="58">
        <f t="shared" si="6"/>
        <v>2332800</v>
      </c>
      <c r="I23" s="120">
        <f t="shared" si="6"/>
        <v>5709600</v>
      </c>
      <c r="J23" s="120">
        <f>SUM(J24:J27)</f>
        <v>4550990.3999999994</v>
      </c>
      <c r="K23" s="120">
        <f t="shared" si="6"/>
        <v>32709035.899999999</v>
      </c>
      <c r="L23" s="84"/>
      <c r="M23" s="3"/>
      <c r="N23" s="3"/>
      <c r="O23" s="3"/>
      <c r="P23" s="3"/>
      <c r="Q23" s="3"/>
      <c r="R23" s="57"/>
      <c r="S23" s="3"/>
      <c r="T23" s="3"/>
      <c r="U23" s="3"/>
      <c r="V23" s="3"/>
      <c r="W23" s="3"/>
      <c r="X23" s="3"/>
    </row>
    <row r="24" spans="1:24" x14ac:dyDescent="0.25">
      <c r="A24" s="199"/>
      <c r="B24" s="202"/>
      <c r="C24" s="138" t="s">
        <v>20</v>
      </c>
      <c r="D24" s="6">
        <v>1963999.66</v>
      </c>
      <c r="E24" s="6">
        <v>644624.68999999994</v>
      </c>
      <c r="F24" s="6">
        <f>1459872.36-496562.95</f>
        <v>963309.41000000015</v>
      </c>
      <c r="G24" s="6">
        <v>639412.71</v>
      </c>
      <c r="H24" s="6">
        <v>0</v>
      </c>
      <c r="I24" s="121">
        <v>0</v>
      </c>
      <c r="J24" s="121">
        <v>0</v>
      </c>
      <c r="K24" s="121">
        <f>SUM(D24:J24)</f>
        <v>4211346.47</v>
      </c>
      <c r="L24" s="84"/>
      <c r="M24" s="3"/>
      <c r="N24" s="3"/>
      <c r="O24" s="3"/>
      <c r="P24" s="3"/>
      <c r="Q24" s="3"/>
      <c r="R24" s="57"/>
      <c r="S24" s="3"/>
      <c r="T24" s="3"/>
      <c r="U24" s="3"/>
      <c r="V24" s="3"/>
      <c r="W24" s="3"/>
      <c r="X24" s="3"/>
    </row>
    <row r="25" spans="1:24" x14ac:dyDescent="0.25">
      <c r="A25" s="199"/>
      <c r="B25" s="202"/>
      <c r="C25" s="138" t="s">
        <v>21</v>
      </c>
      <c r="D25" s="6">
        <v>2632480.34</v>
      </c>
      <c r="E25" s="4">
        <f>4996949.71+126000</f>
        <v>5122949.71</v>
      </c>
      <c r="F25" s="6">
        <f>2390122.44+126000-812979.48</f>
        <v>1703142.96</v>
      </c>
      <c r="G25" s="6">
        <f>1764926.49+97200</f>
        <v>1862126.49</v>
      </c>
      <c r="H25" s="6">
        <v>0</v>
      </c>
      <c r="I25" s="121">
        <v>0</v>
      </c>
      <c r="J25" s="121">
        <v>0</v>
      </c>
      <c r="K25" s="121">
        <f>SUM(D25:J25)</f>
        <v>11320699.5</v>
      </c>
      <c r="L25" s="84"/>
      <c r="M25" s="3"/>
      <c r="N25" s="3"/>
      <c r="O25" s="3"/>
      <c r="P25" s="3"/>
      <c r="Q25" s="3"/>
      <c r="R25" s="57"/>
      <c r="S25" s="3"/>
      <c r="T25" s="3"/>
      <c r="U25" s="3"/>
      <c r="V25" s="3"/>
      <c r="W25" s="3"/>
      <c r="X25" s="3"/>
    </row>
    <row r="26" spans="1:24" x14ac:dyDescent="0.25">
      <c r="A26" s="199"/>
      <c r="B26" s="202"/>
      <c r="C26" s="138" t="s">
        <v>22</v>
      </c>
      <c r="D26" s="190">
        <v>1451520</v>
      </c>
      <c r="E26" s="190">
        <v>1481625.6000000001</v>
      </c>
      <c r="F26" s="190">
        <f>1431205.2-486812.07</f>
        <v>944393.12999999989</v>
      </c>
      <c r="G26" s="190">
        <f>706060.8</f>
        <v>706060.80000000005</v>
      </c>
      <c r="H26" s="190">
        <v>632188.80000000005</v>
      </c>
      <c r="I26" s="191">
        <v>1296079.2</v>
      </c>
      <c r="J26" s="191">
        <v>897285.6</v>
      </c>
      <c r="K26" s="121">
        <f>SUM(D26:J26)</f>
        <v>7409153.1299999999</v>
      </c>
      <c r="L26" s="192"/>
      <c r="M26" s="3"/>
      <c r="N26" s="3"/>
      <c r="O26" s="3"/>
      <c r="P26" s="3"/>
      <c r="R26" s="57"/>
      <c r="S26" s="3"/>
      <c r="T26" s="3"/>
      <c r="U26" s="3"/>
      <c r="V26" s="3"/>
      <c r="W26" s="3"/>
    </row>
    <row r="27" spans="1:24" ht="23.25" customHeight="1" thickBot="1" x14ac:dyDescent="0.3">
      <c r="A27" s="200"/>
      <c r="B27" s="203"/>
      <c r="C27" s="92" t="s">
        <v>78</v>
      </c>
      <c r="D27" s="59">
        <v>0</v>
      </c>
      <c r="E27" s="59">
        <v>0</v>
      </c>
      <c r="F27" s="59">
        <v>0</v>
      </c>
      <c r="G27" s="59">
        <v>0</v>
      </c>
      <c r="H27" s="59">
        <f>884570.09+816041.11</f>
        <v>1700611.2</v>
      </c>
      <c r="I27" s="122">
        <v>4413520.8</v>
      </c>
      <c r="J27" s="122">
        <f>3055514.4+598190.4</f>
        <v>3653704.8</v>
      </c>
      <c r="K27" s="178">
        <f>SUM(D27:J27)</f>
        <v>9767836.8000000007</v>
      </c>
      <c r="L27" s="85">
        <f>455737005.27-K10</f>
        <v>0</v>
      </c>
      <c r="R27" s="57"/>
      <c r="S27" s="3"/>
      <c r="T27" s="3"/>
      <c r="U27" s="3"/>
      <c r="V27" s="3"/>
      <c r="W27" s="3"/>
    </row>
    <row r="28" spans="1:24" ht="8.25" customHeight="1" x14ac:dyDescent="0.25">
      <c r="A28" s="224"/>
      <c r="B28" s="225"/>
      <c r="C28" s="225"/>
      <c r="D28" s="225"/>
      <c r="E28" s="225"/>
      <c r="F28" s="225"/>
      <c r="G28" s="225"/>
      <c r="H28" s="225"/>
      <c r="I28" s="225"/>
      <c r="J28" s="143"/>
      <c r="K28" s="157"/>
      <c r="L28" s="144"/>
      <c r="S28" s="3"/>
      <c r="T28" s="3"/>
      <c r="U28" s="3"/>
      <c r="V28" s="3"/>
      <c r="W28" s="3"/>
    </row>
    <row r="29" spans="1:24" ht="0.75" customHeight="1" thickBot="1" x14ac:dyDescent="0.3">
      <c r="A29" s="224"/>
      <c r="B29" s="225"/>
      <c r="C29" s="225"/>
      <c r="D29" s="225"/>
      <c r="E29" s="225"/>
      <c r="F29" s="225"/>
      <c r="G29" s="225"/>
      <c r="H29" s="225"/>
      <c r="I29" s="225"/>
      <c r="J29" s="143"/>
      <c r="K29" s="129"/>
      <c r="L29" s="143"/>
      <c r="S29" s="3"/>
      <c r="T29" s="3"/>
      <c r="U29" s="3"/>
      <c r="V29" s="3"/>
      <c r="W29" s="3"/>
    </row>
    <row r="30" spans="1:24" ht="26.25" customHeight="1" x14ac:dyDescent="0.25">
      <c r="A30" s="226" t="s">
        <v>27</v>
      </c>
      <c r="B30" s="229" t="s">
        <v>28</v>
      </c>
      <c r="C30" s="94" t="s">
        <v>5</v>
      </c>
      <c r="D30" s="7">
        <f>SUM(D31:D34)</f>
        <v>0</v>
      </c>
      <c r="E30" s="7">
        <f>SUM(E31:E34)</f>
        <v>8760307.790000001</v>
      </c>
      <c r="F30" s="7">
        <f t="shared" ref="F30:K30" si="7">SUM(F31:F34)</f>
        <v>103516968</v>
      </c>
      <c r="G30" s="7">
        <f>SUM(G31:G34)</f>
        <v>115320493.58</v>
      </c>
      <c r="H30" s="7">
        <f>SUM(H31:H34)</f>
        <v>175532800</v>
      </c>
      <c r="I30" s="117">
        <f t="shared" si="7"/>
        <v>9948700</v>
      </c>
      <c r="J30" s="117">
        <f t="shared" si="7"/>
        <v>9948700</v>
      </c>
      <c r="K30" s="117">
        <f t="shared" si="7"/>
        <v>423027969.37</v>
      </c>
      <c r="L30" s="68"/>
      <c r="M30" s="3"/>
      <c r="R30" s="57"/>
      <c r="S30" s="3"/>
      <c r="T30" s="3"/>
      <c r="U30" s="3"/>
      <c r="V30" s="3"/>
      <c r="W30" s="3"/>
    </row>
    <row r="31" spans="1:24" ht="30.75" customHeight="1" x14ac:dyDescent="0.25">
      <c r="A31" s="227"/>
      <c r="B31" s="230"/>
      <c r="C31" s="96" t="s">
        <v>19</v>
      </c>
      <c r="D31" s="4">
        <v>0</v>
      </c>
      <c r="E31" s="4">
        <f>E37</f>
        <v>8422906.8000000007</v>
      </c>
      <c r="F31" s="4">
        <f t="shared" ref="F31:G33" si="8">F37+F42</f>
        <v>84229068</v>
      </c>
      <c r="G31" s="4">
        <f t="shared" si="8"/>
        <v>112536658.58</v>
      </c>
      <c r="H31" s="4">
        <f>H47+H52+H57</f>
        <v>173628500</v>
      </c>
      <c r="I31" s="118">
        <f>I47</f>
        <v>0</v>
      </c>
      <c r="J31" s="118">
        <f>J47</f>
        <v>0</v>
      </c>
      <c r="K31" s="9">
        <f>SUM(D31:J31)</f>
        <v>378817133.38</v>
      </c>
      <c r="L31" s="68"/>
      <c r="V31" s="3"/>
      <c r="W31" s="3"/>
    </row>
    <row r="32" spans="1:24" ht="29.25" customHeight="1" x14ac:dyDescent="0.25">
      <c r="A32" s="227"/>
      <c r="B32" s="230"/>
      <c r="C32" s="96" t="s">
        <v>21</v>
      </c>
      <c r="D32" s="4">
        <v>0</v>
      </c>
      <c r="E32" s="4">
        <f>E38</f>
        <v>0</v>
      </c>
      <c r="F32" s="4">
        <f t="shared" si="8"/>
        <v>17744900</v>
      </c>
      <c r="G32" s="4">
        <f t="shared" si="8"/>
        <v>2571800</v>
      </c>
      <c r="H32" s="4">
        <f>H42+H48+H53+H58</f>
        <v>0</v>
      </c>
      <c r="I32" s="118">
        <f>I48</f>
        <v>9948700</v>
      </c>
      <c r="J32" s="118">
        <f>J48</f>
        <v>9948700</v>
      </c>
      <c r="K32" s="118">
        <f>SUM(D32:J32)</f>
        <v>40214100</v>
      </c>
      <c r="L32" s="90"/>
      <c r="M32" s="90"/>
      <c r="N32" s="90"/>
      <c r="O32" s="160"/>
      <c r="P32" s="160"/>
      <c r="Q32" s="160"/>
      <c r="R32" s="160"/>
      <c r="S32" s="160"/>
      <c r="T32" s="160"/>
      <c r="U32" s="160"/>
      <c r="V32" s="161"/>
    </row>
    <row r="33" spans="1:22" ht="15.75" customHeight="1" x14ac:dyDescent="0.25">
      <c r="A33" s="227"/>
      <c r="B33" s="230"/>
      <c r="C33" s="95" t="s">
        <v>22</v>
      </c>
      <c r="D33" s="4">
        <f>D39+D44+D49</f>
        <v>0</v>
      </c>
      <c r="E33" s="4">
        <f>E39</f>
        <v>337400.99</v>
      </c>
      <c r="F33" s="4">
        <f t="shared" si="8"/>
        <v>1543000</v>
      </c>
      <c r="G33" s="4">
        <f t="shared" si="8"/>
        <v>212035</v>
      </c>
      <c r="H33" s="4">
        <f>H39+H44+H49+H54+H59</f>
        <v>994870</v>
      </c>
      <c r="I33" s="118">
        <f>I39+I44+I49+I54+I59</f>
        <v>0</v>
      </c>
      <c r="J33" s="118">
        <f>J39+J44+J49+J54+J59</f>
        <v>0</v>
      </c>
      <c r="K33" s="118">
        <f>SUM(D33:J33)</f>
        <v>3087305.99</v>
      </c>
      <c r="L33" s="83"/>
      <c r="M33" s="160"/>
      <c r="N33" s="160"/>
      <c r="O33" s="160"/>
      <c r="P33" s="160"/>
      <c r="Q33" s="160"/>
      <c r="R33" s="160"/>
      <c r="S33" s="160"/>
      <c r="T33" s="160"/>
      <c r="U33" s="160"/>
      <c r="V33" s="160"/>
    </row>
    <row r="34" spans="1:22" ht="23.25" customHeight="1" thickBot="1" x14ac:dyDescent="0.3">
      <c r="A34" s="228"/>
      <c r="B34" s="231"/>
      <c r="C34" s="97" t="s">
        <v>78</v>
      </c>
      <c r="D34" s="52">
        <f>E40</f>
        <v>0</v>
      </c>
      <c r="E34" s="52">
        <f>E40</f>
        <v>0</v>
      </c>
      <c r="F34" s="52">
        <f>F40</f>
        <v>0</v>
      </c>
      <c r="G34" s="52">
        <v>0</v>
      </c>
      <c r="H34" s="52">
        <f>H50</f>
        <v>909430</v>
      </c>
      <c r="I34" s="52">
        <f>I45</f>
        <v>0</v>
      </c>
      <c r="J34" s="52">
        <f>J45</f>
        <v>0</v>
      </c>
      <c r="K34" s="119">
        <f>SUM(D34:J34)</f>
        <v>909430</v>
      </c>
      <c r="L34" s="83"/>
      <c r="M34" s="160"/>
      <c r="N34" s="160"/>
      <c r="O34" s="160"/>
      <c r="P34" s="160"/>
      <c r="Q34" s="160"/>
      <c r="R34" s="160"/>
      <c r="S34" s="160"/>
      <c r="T34" s="160"/>
      <c r="U34" s="160"/>
      <c r="V34" s="160"/>
    </row>
    <row r="35" spans="1:22" ht="15.75" customHeight="1" thickBot="1" x14ac:dyDescent="0.3">
      <c r="A35" s="224" t="s">
        <v>29</v>
      </c>
      <c r="B35" s="225"/>
      <c r="C35" s="225"/>
      <c r="D35" s="225"/>
      <c r="E35" s="225"/>
      <c r="F35" s="225"/>
      <c r="G35" s="225"/>
      <c r="H35" s="225"/>
      <c r="I35" s="225"/>
      <c r="J35" s="189"/>
      <c r="K35" s="157"/>
      <c r="L35" s="144"/>
      <c r="M35" s="160"/>
      <c r="N35" s="160"/>
      <c r="O35" s="160"/>
      <c r="P35" s="160"/>
      <c r="Q35" s="160"/>
      <c r="R35" s="160"/>
      <c r="S35" s="160"/>
      <c r="T35" s="160"/>
      <c r="U35" s="160"/>
      <c r="V35" s="160"/>
    </row>
    <row r="36" spans="1:22" x14ac:dyDescent="0.25">
      <c r="A36" s="232" t="s">
        <v>92</v>
      </c>
      <c r="B36" s="235" t="s">
        <v>28</v>
      </c>
      <c r="C36" s="81" t="s">
        <v>5</v>
      </c>
      <c r="D36" s="7">
        <v>0</v>
      </c>
      <c r="E36" s="7">
        <f>E39+E37</f>
        <v>8760307.790000001</v>
      </c>
      <c r="F36" s="7">
        <f>F38+F39+F40+F37</f>
        <v>75425042.620000005</v>
      </c>
      <c r="G36" s="7">
        <f t="shared" ref="G36:K36" si="9">G38+G39+G40+G37</f>
        <v>53611299.289999999</v>
      </c>
      <c r="H36" s="7">
        <f t="shared" si="9"/>
        <v>0</v>
      </c>
      <c r="I36" s="7">
        <f t="shared" si="9"/>
        <v>0</v>
      </c>
      <c r="J36" s="7">
        <f t="shared" si="9"/>
        <v>0</v>
      </c>
      <c r="K36" s="117">
        <f t="shared" si="9"/>
        <v>137796649.69999999</v>
      </c>
      <c r="L36" s="83"/>
      <c r="M36" s="160"/>
      <c r="N36" s="160"/>
      <c r="O36" s="160"/>
      <c r="P36" s="160"/>
      <c r="Q36" s="160"/>
      <c r="R36" s="160"/>
      <c r="S36" s="160"/>
      <c r="T36" s="160"/>
      <c r="U36" s="160"/>
      <c r="V36" s="160"/>
    </row>
    <row r="37" spans="1:22" ht="25.5" x14ac:dyDescent="0.25">
      <c r="A37" s="233"/>
      <c r="B37" s="236"/>
      <c r="C37" s="91" t="s">
        <v>19</v>
      </c>
      <c r="D37" s="4">
        <v>0</v>
      </c>
      <c r="E37" s="4">
        <v>8422906.8000000007</v>
      </c>
      <c r="F37" s="5">
        <f>53412112.64+8422906.8</f>
        <v>61835019.439999998</v>
      </c>
      <c r="G37" s="4">
        <f>2720882.81+50267312.29</f>
        <v>52988195.100000001</v>
      </c>
      <c r="H37" s="4">
        <v>0</v>
      </c>
      <c r="I37" s="118">
        <v>0</v>
      </c>
      <c r="J37" s="118">
        <v>0</v>
      </c>
      <c r="K37" s="118">
        <f t="shared" ref="K37:K45" si="10">SUM(D37:J37)</f>
        <v>123246121.34</v>
      </c>
      <c r="L37" s="83"/>
      <c r="M37" s="160"/>
      <c r="N37" s="160"/>
      <c r="O37" s="160"/>
      <c r="P37" s="160"/>
      <c r="Q37" s="160"/>
      <c r="R37" s="160"/>
      <c r="S37" s="160"/>
      <c r="T37" s="160"/>
      <c r="U37" s="160"/>
      <c r="V37" s="160"/>
    </row>
    <row r="38" spans="1:22" ht="18.75" x14ac:dyDescent="0.25">
      <c r="A38" s="233"/>
      <c r="B38" s="236"/>
      <c r="C38" s="91" t="s">
        <v>21</v>
      </c>
      <c r="D38" s="4">
        <v>0</v>
      </c>
      <c r="E38" s="4">
        <v>0</v>
      </c>
      <c r="F38" s="4">
        <f>12502843.87</f>
        <v>12502843.869999999</v>
      </c>
      <c r="G38" s="4">
        <v>573220.09</v>
      </c>
      <c r="H38" s="4">
        <v>0</v>
      </c>
      <c r="I38" s="118">
        <v>0</v>
      </c>
      <c r="J38" s="118">
        <v>0</v>
      </c>
      <c r="K38" s="118">
        <f t="shared" si="10"/>
        <v>13076063.959999999</v>
      </c>
      <c r="L38" s="83"/>
      <c r="M38" s="160"/>
      <c r="N38" s="162"/>
      <c r="O38" s="163"/>
      <c r="P38" s="163"/>
      <c r="Q38" s="163"/>
      <c r="R38" s="163"/>
      <c r="S38" s="163"/>
      <c r="T38" s="163"/>
      <c r="U38" s="160"/>
      <c r="V38" s="160"/>
    </row>
    <row r="39" spans="1:22" x14ac:dyDescent="0.25">
      <c r="A39" s="233"/>
      <c r="B39" s="236"/>
      <c r="C39" s="91" t="s">
        <v>22</v>
      </c>
      <c r="D39" s="4">
        <v>0</v>
      </c>
      <c r="E39" s="4">
        <v>337400.99</v>
      </c>
      <c r="F39" s="4">
        <f>1087179.31</f>
        <v>1087179.31</v>
      </c>
      <c r="G39" s="4">
        <v>49884.1</v>
      </c>
      <c r="H39" s="4">
        <v>0</v>
      </c>
      <c r="I39" s="118">
        <v>0</v>
      </c>
      <c r="J39" s="118">
        <v>0</v>
      </c>
      <c r="K39" s="118">
        <f t="shared" si="10"/>
        <v>1474464.4000000001</v>
      </c>
      <c r="L39" s="83"/>
      <c r="M39" s="160"/>
      <c r="N39" s="160"/>
      <c r="O39" s="160"/>
      <c r="P39" s="164"/>
      <c r="Q39" s="163"/>
      <c r="R39" s="163"/>
      <c r="S39" s="163"/>
      <c r="T39" s="163"/>
      <c r="U39" s="160"/>
      <c r="V39" s="160"/>
    </row>
    <row r="40" spans="1:22" ht="16.5" thickBot="1" x14ac:dyDescent="0.3">
      <c r="A40" s="234"/>
      <c r="B40" s="236"/>
      <c r="C40" s="92" t="s">
        <v>78</v>
      </c>
      <c r="D40" s="52">
        <v>0</v>
      </c>
      <c r="E40" s="52">
        <v>0</v>
      </c>
      <c r="F40" s="52">
        <v>0</v>
      </c>
      <c r="G40" s="52">
        <v>0</v>
      </c>
      <c r="H40" s="52">
        <v>0</v>
      </c>
      <c r="I40" s="125">
        <v>0</v>
      </c>
      <c r="J40" s="125">
        <v>0</v>
      </c>
      <c r="K40" s="119">
        <f t="shared" si="10"/>
        <v>0</v>
      </c>
      <c r="L40" s="86"/>
      <c r="M40" s="160"/>
      <c r="N40" s="160"/>
      <c r="O40" s="165"/>
      <c r="P40" s="166"/>
      <c r="Q40" s="166"/>
      <c r="R40" s="166"/>
      <c r="S40" s="166"/>
      <c r="T40" s="166"/>
      <c r="U40" s="160"/>
      <c r="V40" s="160"/>
    </row>
    <row r="41" spans="1:22" ht="19.5" customHeight="1" x14ac:dyDescent="0.25">
      <c r="A41" s="239" t="s">
        <v>93</v>
      </c>
      <c r="B41" s="235" t="s">
        <v>28</v>
      </c>
      <c r="C41" s="139" t="s">
        <v>5</v>
      </c>
      <c r="D41" s="140">
        <v>0</v>
      </c>
      <c r="E41" s="140">
        <v>0</v>
      </c>
      <c r="F41" s="136">
        <f>SUM(F42:F45)</f>
        <v>28091925.379999999</v>
      </c>
      <c r="G41" s="136">
        <f>SUM(G42:G45)</f>
        <v>61709194.289999992</v>
      </c>
      <c r="H41" s="136">
        <v>0</v>
      </c>
      <c r="I41" s="136">
        <f>SUM(I42:I45)</f>
        <v>0</v>
      </c>
      <c r="J41" s="136">
        <v>0</v>
      </c>
      <c r="K41" s="158">
        <f t="shared" si="10"/>
        <v>89801119.669999987</v>
      </c>
      <c r="L41" s="86"/>
      <c r="M41" s="160"/>
      <c r="N41" s="160"/>
      <c r="O41" s="160"/>
      <c r="P41" s="160"/>
      <c r="Q41" s="160"/>
      <c r="R41" s="160"/>
      <c r="S41" s="160"/>
      <c r="T41" s="160"/>
      <c r="U41" s="160"/>
      <c r="V41" s="160"/>
    </row>
    <row r="42" spans="1:22" ht="28.5" customHeight="1" x14ac:dyDescent="0.25">
      <c r="A42" s="240"/>
      <c r="B42" s="236"/>
      <c r="C42" s="91" t="s">
        <v>19</v>
      </c>
      <c r="D42" s="5">
        <v>0</v>
      </c>
      <c r="E42" s="5">
        <v>0</v>
      </c>
      <c r="F42" s="4">
        <f>22394048.56</f>
        <v>22394048.559999999</v>
      </c>
      <c r="G42" s="5">
        <f>9281151.19+50267312.29</f>
        <v>59548463.479999997</v>
      </c>
      <c r="H42" s="5">
        <v>0</v>
      </c>
      <c r="I42" s="124">
        <v>0</v>
      </c>
      <c r="J42" s="124">
        <v>0</v>
      </c>
      <c r="K42" s="124">
        <f t="shared" si="10"/>
        <v>81942512.039999992</v>
      </c>
      <c r="L42" s="86"/>
      <c r="M42" s="160"/>
      <c r="N42" s="160"/>
      <c r="O42" s="160"/>
      <c r="P42" s="160"/>
      <c r="Q42" s="160"/>
      <c r="R42" s="160"/>
      <c r="S42" s="160"/>
      <c r="T42" s="160"/>
      <c r="U42" s="160"/>
      <c r="V42" s="160"/>
    </row>
    <row r="43" spans="1:22" ht="15.75" customHeight="1" x14ac:dyDescent="0.25">
      <c r="A43" s="240"/>
      <c r="B43" s="236"/>
      <c r="C43" s="91" t="s">
        <v>21</v>
      </c>
      <c r="D43" s="5">
        <v>0</v>
      </c>
      <c r="E43" s="5">
        <v>0</v>
      </c>
      <c r="F43" s="4">
        <f>5242056.13</f>
        <v>5242056.13</v>
      </c>
      <c r="G43" s="5">
        <v>1998579.91</v>
      </c>
      <c r="H43" s="5">
        <v>0</v>
      </c>
      <c r="I43" s="124">
        <v>0</v>
      </c>
      <c r="J43" s="124">
        <v>0</v>
      </c>
      <c r="K43" s="124">
        <f t="shared" si="10"/>
        <v>7240636.04</v>
      </c>
      <c r="L43" s="86"/>
      <c r="M43" s="160"/>
      <c r="N43" s="160"/>
      <c r="O43" s="160"/>
      <c r="P43" s="160"/>
      <c r="Q43" s="163"/>
      <c r="R43" s="163"/>
      <c r="S43" s="160"/>
      <c r="T43" s="160"/>
      <c r="U43" s="160"/>
      <c r="V43" s="160"/>
    </row>
    <row r="44" spans="1:22" x14ac:dyDescent="0.25">
      <c r="A44" s="240"/>
      <c r="B44" s="236"/>
      <c r="C44" s="91" t="s">
        <v>22</v>
      </c>
      <c r="D44" s="4">
        <v>0</v>
      </c>
      <c r="E44" s="4">
        <v>0</v>
      </c>
      <c r="F44" s="4">
        <f>455820.69</f>
        <v>455820.69</v>
      </c>
      <c r="G44" s="4">
        <v>162150.9</v>
      </c>
      <c r="H44" s="4">
        <v>0</v>
      </c>
      <c r="I44" s="118">
        <v>0</v>
      </c>
      <c r="J44" s="118">
        <v>0</v>
      </c>
      <c r="K44" s="124">
        <f t="shared" si="10"/>
        <v>617971.59</v>
      </c>
      <c r="L44" s="83"/>
      <c r="M44" s="160"/>
      <c r="N44" s="160"/>
      <c r="O44" s="160"/>
      <c r="P44" s="160"/>
      <c r="Q44" s="164"/>
      <c r="R44" s="164"/>
      <c r="S44" s="160"/>
      <c r="T44" s="160"/>
      <c r="U44" s="160"/>
      <c r="V44" s="160"/>
    </row>
    <row r="45" spans="1:22" ht="16.5" thickBot="1" x14ac:dyDescent="0.3">
      <c r="A45" s="241"/>
      <c r="B45" s="236"/>
      <c r="C45" s="92" t="s">
        <v>78</v>
      </c>
      <c r="D45" s="52">
        <v>0</v>
      </c>
      <c r="E45" s="52">
        <v>0</v>
      </c>
      <c r="F45" s="52">
        <v>0</v>
      </c>
      <c r="G45" s="51">
        <v>0</v>
      </c>
      <c r="H45" s="51">
        <f>SUM(P84:P85)</f>
        <v>0</v>
      </c>
      <c r="I45" s="125">
        <v>0</v>
      </c>
      <c r="J45" s="156">
        <v>0</v>
      </c>
      <c r="K45" s="124">
        <f t="shared" si="10"/>
        <v>0</v>
      </c>
      <c r="L45" s="168"/>
      <c r="M45" s="169"/>
      <c r="N45" s="163"/>
      <c r="O45" s="163"/>
      <c r="P45" s="163"/>
      <c r="Q45" s="166"/>
      <c r="R45" s="166"/>
      <c r="S45" s="160"/>
      <c r="T45" s="160"/>
      <c r="U45" s="160"/>
      <c r="V45" s="160"/>
    </row>
    <row r="46" spans="1:22" ht="27" customHeight="1" x14ac:dyDescent="0.25">
      <c r="A46" s="232" t="s">
        <v>94</v>
      </c>
      <c r="B46" s="236"/>
      <c r="C46" s="81" t="s">
        <v>5</v>
      </c>
      <c r="D46" s="7">
        <v>0</v>
      </c>
      <c r="E46" s="7">
        <v>0</v>
      </c>
      <c r="F46" s="7">
        <v>0</v>
      </c>
      <c r="G46" s="7">
        <v>0</v>
      </c>
      <c r="H46" s="7">
        <f t="shared" ref="H46:I46" si="11">H47+H48+H49+H50</f>
        <v>112197800</v>
      </c>
      <c r="I46" s="7">
        <f t="shared" si="11"/>
        <v>9948700</v>
      </c>
      <c r="J46" s="7">
        <f>J47+J48+J49+J50</f>
        <v>9948700</v>
      </c>
      <c r="K46" s="117">
        <f t="shared" ref="K46:K50" si="12">SUM(D46:J46)</f>
        <v>132095200</v>
      </c>
      <c r="L46" s="168"/>
      <c r="M46" s="169"/>
      <c r="N46" s="163"/>
      <c r="O46" s="163"/>
      <c r="P46" s="163"/>
      <c r="Q46" s="166"/>
      <c r="R46" s="166"/>
      <c r="S46" s="160"/>
      <c r="T46" s="160"/>
      <c r="U46" s="160"/>
      <c r="V46" s="160"/>
    </row>
    <row r="47" spans="1:22" ht="25.5" x14ac:dyDescent="0.25">
      <c r="A47" s="233"/>
      <c r="B47" s="236"/>
      <c r="C47" s="91" t="s">
        <v>19</v>
      </c>
      <c r="D47" s="4">
        <v>0</v>
      </c>
      <c r="E47" s="4">
        <v>0</v>
      </c>
      <c r="F47" s="5">
        <v>0</v>
      </c>
      <c r="G47" s="5">
        <v>0</v>
      </c>
      <c r="H47" s="4">
        <v>110293500</v>
      </c>
      <c r="I47" s="118">
        <v>0</v>
      </c>
      <c r="J47" s="118">
        <v>0</v>
      </c>
      <c r="K47" s="118">
        <f t="shared" si="12"/>
        <v>110293500</v>
      </c>
      <c r="L47" s="168"/>
      <c r="M47" s="169"/>
      <c r="N47" s="163"/>
      <c r="O47" s="163"/>
      <c r="P47" s="163"/>
      <c r="Q47" s="166"/>
      <c r="R47" s="166"/>
      <c r="S47" s="160"/>
      <c r="T47" s="160"/>
      <c r="U47" s="160"/>
      <c r="V47" s="160"/>
    </row>
    <row r="48" spans="1:22" x14ac:dyDescent="0.25">
      <c r="A48" s="233"/>
      <c r="B48" s="236"/>
      <c r="C48" s="91" t="s">
        <v>21</v>
      </c>
      <c r="D48" s="4">
        <v>0</v>
      </c>
      <c r="E48" s="4">
        <v>0</v>
      </c>
      <c r="F48" s="4">
        <v>0</v>
      </c>
      <c r="G48" s="4">
        <v>0</v>
      </c>
      <c r="H48" s="4">
        <v>0</v>
      </c>
      <c r="I48" s="118">
        <v>9948700</v>
      </c>
      <c r="J48" s="118">
        <v>9948700</v>
      </c>
      <c r="K48" s="118">
        <f>SUM(D48:J48)</f>
        <v>19897400</v>
      </c>
      <c r="L48" s="168"/>
      <c r="M48" s="169"/>
      <c r="N48" s="163"/>
      <c r="O48" s="163"/>
      <c r="P48" s="163"/>
      <c r="Q48" s="166"/>
      <c r="R48" s="166"/>
      <c r="S48" s="160"/>
      <c r="T48" s="160"/>
      <c r="U48" s="160"/>
      <c r="V48" s="160"/>
    </row>
    <row r="49" spans="1:22" x14ac:dyDescent="0.25">
      <c r="A49" s="233"/>
      <c r="B49" s="236"/>
      <c r="C49" s="91" t="s">
        <v>22</v>
      </c>
      <c r="D49" s="4">
        <v>0</v>
      </c>
      <c r="E49" s="4">
        <v>0</v>
      </c>
      <c r="F49" s="5">
        <v>0</v>
      </c>
      <c r="G49" s="5">
        <v>0</v>
      </c>
      <c r="H49" s="4">
        <v>994870</v>
      </c>
      <c r="I49" s="118">
        <v>0</v>
      </c>
      <c r="J49" s="118">
        <v>0</v>
      </c>
      <c r="K49" s="118">
        <f t="shared" si="12"/>
        <v>994870</v>
      </c>
      <c r="L49" s="168"/>
      <c r="M49" s="169"/>
      <c r="N49" s="163"/>
      <c r="O49" s="163"/>
      <c r="P49" s="163"/>
      <c r="Q49" s="166"/>
      <c r="R49" s="166"/>
      <c r="S49" s="160"/>
      <c r="T49" s="160"/>
      <c r="U49" s="160"/>
      <c r="V49" s="160"/>
    </row>
    <row r="50" spans="1:22" ht="16.5" thickBot="1" x14ac:dyDescent="0.3">
      <c r="A50" s="234"/>
      <c r="B50" s="236"/>
      <c r="C50" s="92" t="s">
        <v>78</v>
      </c>
      <c r="D50" s="89">
        <v>0</v>
      </c>
      <c r="E50" s="89">
        <v>0</v>
      </c>
      <c r="F50" s="89">
        <v>0</v>
      </c>
      <c r="G50" s="89">
        <v>0</v>
      </c>
      <c r="H50" s="89">
        <v>909430</v>
      </c>
      <c r="I50" s="123">
        <v>0</v>
      </c>
      <c r="J50" s="123">
        <v>0</v>
      </c>
      <c r="K50" s="119">
        <f t="shared" si="12"/>
        <v>909430</v>
      </c>
      <c r="L50" s="168"/>
      <c r="M50" s="169"/>
      <c r="N50" s="163"/>
      <c r="O50" s="163"/>
      <c r="P50" s="163"/>
      <c r="Q50" s="166"/>
      <c r="R50" s="166"/>
      <c r="S50" s="160"/>
      <c r="T50" s="160"/>
      <c r="U50" s="160"/>
      <c r="V50" s="160"/>
    </row>
    <row r="51" spans="1:22" x14ac:dyDescent="0.25">
      <c r="A51" s="237" t="s">
        <v>95</v>
      </c>
      <c r="B51" s="236"/>
      <c r="C51" s="81" t="s">
        <v>5</v>
      </c>
      <c r="D51" s="7">
        <v>0</v>
      </c>
      <c r="E51" s="7">
        <v>0</v>
      </c>
      <c r="F51" s="7">
        <v>0</v>
      </c>
      <c r="G51" s="7">
        <v>0</v>
      </c>
      <c r="H51" s="7">
        <v>0</v>
      </c>
      <c r="I51" s="7">
        <f t="shared" ref="I51" si="13">I52+I53+I54+I55</f>
        <v>0</v>
      </c>
      <c r="J51" s="7">
        <f>J52+J53+J54+J55</f>
        <v>0</v>
      </c>
      <c r="K51" s="117">
        <f t="shared" ref="K51:K55" si="14">SUM(D51:J51)</f>
        <v>0</v>
      </c>
      <c r="L51" s="168"/>
      <c r="M51" s="169"/>
      <c r="N51" s="163"/>
      <c r="O51" s="163"/>
      <c r="P51" s="163"/>
      <c r="Q51" s="166"/>
      <c r="R51" s="166"/>
      <c r="S51" s="160"/>
      <c r="T51" s="160"/>
      <c r="U51" s="160"/>
      <c r="V51" s="160"/>
    </row>
    <row r="52" spans="1:22" ht="25.5" x14ac:dyDescent="0.25">
      <c r="A52" s="238"/>
      <c r="B52" s="236"/>
      <c r="C52" s="91" t="s">
        <v>19</v>
      </c>
      <c r="D52" s="4">
        <v>0</v>
      </c>
      <c r="E52" s="4">
        <v>0</v>
      </c>
      <c r="F52" s="5">
        <v>0</v>
      </c>
      <c r="G52" s="5">
        <v>0</v>
      </c>
      <c r="H52" s="4">
        <v>56035000</v>
      </c>
      <c r="I52" s="118">
        <v>0</v>
      </c>
      <c r="J52" s="118">
        <v>0</v>
      </c>
      <c r="K52" s="118">
        <f t="shared" si="14"/>
        <v>56035000</v>
      </c>
      <c r="L52" s="168"/>
      <c r="M52" s="169"/>
      <c r="N52" s="163"/>
      <c r="O52" s="163"/>
      <c r="P52" s="163"/>
      <c r="Q52" s="166"/>
      <c r="R52" s="166"/>
      <c r="S52" s="160"/>
      <c r="T52" s="160"/>
      <c r="U52" s="160"/>
      <c r="V52" s="160"/>
    </row>
    <row r="53" spans="1:22" x14ac:dyDescent="0.25">
      <c r="A53" s="238"/>
      <c r="B53" s="236"/>
      <c r="C53" s="91" t="s">
        <v>21</v>
      </c>
      <c r="D53" s="4">
        <v>0</v>
      </c>
      <c r="E53" s="4">
        <v>0</v>
      </c>
      <c r="F53" s="4">
        <v>0</v>
      </c>
      <c r="G53" s="4">
        <v>0</v>
      </c>
      <c r="H53" s="4">
        <v>0</v>
      </c>
      <c r="I53" s="118">
        <v>0</v>
      </c>
      <c r="J53" s="118">
        <v>0</v>
      </c>
      <c r="K53" s="118">
        <f t="shared" si="14"/>
        <v>0</v>
      </c>
      <c r="L53" s="168"/>
      <c r="M53" s="169"/>
      <c r="N53" s="163"/>
      <c r="O53" s="163"/>
      <c r="P53" s="163"/>
      <c r="Q53" s="166"/>
      <c r="R53" s="166"/>
      <c r="S53" s="160"/>
      <c r="T53" s="160"/>
      <c r="U53" s="160"/>
      <c r="V53" s="160"/>
    </row>
    <row r="54" spans="1:22" ht="16.5" customHeight="1" x14ac:dyDescent="0.25">
      <c r="A54" s="238"/>
      <c r="B54" s="236"/>
      <c r="C54" s="91" t="s">
        <v>22</v>
      </c>
      <c r="D54" s="4">
        <v>0</v>
      </c>
      <c r="E54" s="4">
        <v>0</v>
      </c>
      <c r="F54" s="5">
        <v>0</v>
      </c>
      <c r="G54" s="5">
        <v>0</v>
      </c>
      <c r="H54" s="4">
        <v>0</v>
      </c>
      <c r="I54" s="118">
        <v>0</v>
      </c>
      <c r="J54" s="118">
        <v>0</v>
      </c>
      <c r="K54" s="118">
        <f t="shared" si="14"/>
        <v>0</v>
      </c>
      <c r="L54" s="168"/>
      <c r="M54" s="169"/>
      <c r="N54" s="163"/>
      <c r="O54" s="163"/>
      <c r="P54" s="163"/>
      <c r="Q54" s="166"/>
      <c r="R54" s="166"/>
      <c r="S54" s="160"/>
      <c r="T54" s="160"/>
      <c r="U54" s="160"/>
      <c r="V54" s="160"/>
    </row>
    <row r="55" spans="1:22" ht="16.5" thickBot="1" x14ac:dyDescent="0.3">
      <c r="A55" s="238"/>
      <c r="B55" s="236"/>
      <c r="C55" s="92" t="s">
        <v>78</v>
      </c>
      <c r="D55" s="89">
        <v>0</v>
      </c>
      <c r="E55" s="89">
        <v>0</v>
      </c>
      <c r="F55" s="89">
        <v>0</v>
      </c>
      <c r="G55" s="89">
        <v>0</v>
      </c>
      <c r="H55" s="89">
        <f>SUM(Q99:Q100)</f>
        <v>0</v>
      </c>
      <c r="I55" s="123">
        <v>0</v>
      </c>
      <c r="J55" s="123">
        <v>0</v>
      </c>
      <c r="K55" s="119">
        <f t="shared" si="14"/>
        <v>0</v>
      </c>
      <c r="L55" s="168"/>
      <c r="M55" s="169"/>
      <c r="N55" s="163"/>
      <c r="O55" s="163"/>
      <c r="P55" s="163"/>
      <c r="Q55" s="166"/>
      <c r="R55" s="166"/>
      <c r="S55" s="160"/>
      <c r="T55" s="160"/>
      <c r="U55" s="160"/>
      <c r="V55" s="160"/>
    </row>
    <row r="56" spans="1:22" x14ac:dyDescent="0.25">
      <c r="A56" s="239" t="s">
        <v>96</v>
      </c>
      <c r="B56" s="236"/>
      <c r="C56" s="81" t="s">
        <v>5</v>
      </c>
      <c r="D56" s="7">
        <f t="shared" ref="D56:E56" si="15">SUM(D57:D60)</f>
        <v>0</v>
      </c>
      <c r="E56" s="7">
        <f t="shared" si="15"/>
        <v>0</v>
      </c>
      <c r="F56" s="7">
        <f>SUM(F57:F60)</f>
        <v>0</v>
      </c>
      <c r="G56" s="7">
        <v>0</v>
      </c>
      <c r="H56" s="7">
        <f t="shared" ref="H56:I56" si="16">SUM(H57:H60)</f>
        <v>7300000</v>
      </c>
      <c r="I56" s="7">
        <f t="shared" si="16"/>
        <v>0</v>
      </c>
      <c r="J56" s="117">
        <v>0</v>
      </c>
      <c r="K56" s="117">
        <f>SUM(K57:K60)</f>
        <v>7300000</v>
      </c>
      <c r="L56" s="168"/>
      <c r="M56" s="169"/>
      <c r="N56" s="163"/>
      <c r="O56" s="163"/>
      <c r="P56" s="163"/>
      <c r="Q56" s="166"/>
      <c r="R56" s="166"/>
      <c r="S56" s="160"/>
      <c r="T56" s="160"/>
      <c r="U56" s="160"/>
      <c r="V56" s="160"/>
    </row>
    <row r="57" spans="1:22" ht="25.5" x14ac:dyDescent="0.25">
      <c r="A57" s="240"/>
      <c r="B57" s="236"/>
      <c r="C57" s="91" t="s">
        <v>19</v>
      </c>
      <c r="D57" s="4">
        <v>0</v>
      </c>
      <c r="E57" s="4">
        <v>0</v>
      </c>
      <c r="F57" s="4">
        <v>0</v>
      </c>
      <c r="G57" s="4">
        <v>0</v>
      </c>
      <c r="H57" s="4">
        <v>7300000</v>
      </c>
      <c r="I57" s="124">
        <v>0</v>
      </c>
      <c r="J57" s="124">
        <v>0</v>
      </c>
      <c r="K57" s="124">
        <f>SUM(D57:J57)</f>
        <v>7300000</v>
      </c>
      <c r="L57" s="168"/>
      <c r="M57" s="169"/>
      <c r="N57" s="163"/>
      <c r="O57" s="163"/>
      <c r="P57" s="163"/>
      <c r="Q57" s="166"/>
      <c r="R57" s="166"/>
      <c r="S57" s="160"/>
      <c r="T57" s="160"/>
      <c r="U57" s="160"/>
      <c r="V57" s="160"/>
    </row>
    <row r="58" spans="1:22" ht="21.75" customHeight="1" x14ac:dyDescent="0.25">
      <c r="A58" s="240"/>
      <c r="B58" s="236"/>
      <c r="C58" s="91" t="s">
        <v>21</v>
      </c>
      <c r="D58" s="4">
        <v>0</v>
      </c>
      <c r="E58" s="4">
        <v>0</v>
      </c>
      <c r="F58" s="4">
        <v>0</v>
      </c>
      <c r="G58" s="4">
        <v>0</v>
      </c>
      <c r="H58" s="4">
        <v>0</v>
      </c>
      <c r="I58" s="124">
        <v>0</v>
      </c>
      <c r="J58" s="124">
        <v>0</v>
      </c>
      <c r="K58" s="124">
        <f>SUM(D58:J58)</f>
        <v>0</v>
      </c>
      <c r="L58" s="168"/>
      <c r="M58" s="169"/>
      <c r="N58" s="163"/>
      <c r="O58" s="163"/>
      <c r="P58" s="163"/>
      <c r="Q58" s="166"/>
      <c r="R58" s="166"/>
      <c r="S58" s="160"/>
      <c r="T58" s="160"/>
      <c r="U58" s="160"/>
      <c r="V58" s="160"/>
    </row>
    <row r="59" spans="1:22" ht="17.25" customHeight="1" x14ac:dyDescent="0.25">
      <c r="A59" s="240"/>
      <c r="B59" s="236"/>
      <c r="C59" s="91" t="s">
        <v>22</v>
      </c>
      <c r="D59" s="4">
        <v>0</v>
      </c>
      <c r="E59" s="4">
        <v>0</v>
      </c>
      <c r="F59" s="4">
        <v>0</v>
      </c>
      <c r="G59" s="4">
        <v>0</v>
      </c>
      <c r="H59" s="4">
        <v>0</v>
      </c>
      <c r="I59" s="124">
        <v>0</v>
      </c>
      <c r="J59" s="124">
        <v>0</v>
      </c>
      <c r="K59" s="124">
        <f>SUM(D59:J59)</f>
        <v>0</v>
      </c>
      <c r="L59" s="168"/>
      <c r="M59" s="169"/>
      <c r="N59" s="163"/>
      <c r="O59" s="163"/>
      <c r="P59" s="163"/>
      <c r="Q59" s="166"/>
      <c r="R59" s="166"/>
      <c r="S59" s="160"/>
      <c r="T59" s="160"/>
      <c r="U59" s="160"/>
      <c r="V59" s="160"/>
    </row>
    <row r="60" spans="1:22" ht="12.75" customHeight="1" thickBot="1" x14ac:dyDescent="0.3">
      <c r="A60" s="241"/>
      <c r="B60" s="236"/>
      <c r="C60" s="80" t="s">
        <v>78</v>
      </c>
      <c r="D60" s="52">
        <v>0</v>
      </c>
      <c r="E60" s="52">
        <v>0</v>
      </c>
      <c r="F60" s="52">
        <v>0</v>
      </c>
      <c r="G60" s="52">
        <v>0</v>
      </c>
      <c r="H60" s="52">
        <v>0</v>
      </c>
      <c r="I60" s="119">
        <v>0</v>
      </c>
      <c r="J60" s="119">
        <v>0</v>
      </c>
      <c r="K60" s="125">
        <f>SUM(D60:J60)</f>
        <v>0</v>
      </c>
      <c r="L60" s="168"/>
      <c r="M60" s="169"/>
      <c r="N60" s="163"/>
      <c r="O60" s="163"/>
      <c r="P60" s="163"/>
      <c r="Q60" s="166"/>
      <c r="R60" s="166"/>
      <c r="S60" s="160"/>
      <c r="T60" s="160"/>
      <c r="U60" s="160"/>
      <c r="V60" s="160"/>
    </row>
    <row r="61" spans="1:22" ht="26.25" thickBot="1" x14ac:dyDescent="0.3">
      <c r="A61" s="93" t="s">
        <v>72</v>
      </c>
      <c r="B61" s="242"/>
      <c r="C61" s="193" t="s">
        <v>22</v>
      </c>
      <c r="D61" s="194">
        <v>0</v>
      </c>
      <c r="E61" s="194">
        <v>0</v>
      </c>
      <c r="F61" s="194">
        <v>0</v>
      </c>
      <c r="G61" s="194">
        <v>0</v>
      </c>
      <c r="H61" s="194">
        <v>0</v>
      </c>
      <c r="I61" s="195">
        <v>0</v>
      </c>
      <c r="J61" s="195">
        <v>0</v>
      </c>
      <c r="K61" s="195">
        <f>SUM(D61:J61)</f>
        <v>0</v>
      </c>
      <c r="L61" s="168"/>
      <c r="M61" s="169"/>
      <c r="N61" s="163"/>
      <c r="O61" s="163"/>
      <c r="P61" s="163"/>
      <c r="Q61" s="166"/>
      <c r="R61" s="166"/>
      <c r="S61" s="160"/>
      <c r="T61" s="160"/>
      <c r="U61" s="160"/>
      <c r="V61" s="160"/>
    </row>
    <row r="62" spans="1:22" ht="12.75" customHeight="1" thickBot="1" x14ac:dyDescent="0.3">
      <c r="A62" s="69"/>
      <c r="B62" s="10"/>
      <c r="C62" s="10"/>
      <c r="D62" s="10"/>
      <c r="E62" s="10"/>
      <c r="F62" s="10"/>
      <c r="G62" s="10"/>
      <c r="H62" s="10"/>
      <c r="I62" s="10"/>
      <c r="J62" s="10"/>
      <c r="K62" s="159"/>
      <c r="L62" s="168"/>
      <c r="M62" s="169"/>
      <c r="N62" s="163"/>
      <c r="O62" s="163"/>
      <c r="P62" s="163"/>
      <c r="Q62" s="166"/>
      <c r="R62" s="166"/>
      <c r="S62" s="160"/>
      <c r="T62" s="160"/>
      <c r="U62" s="160"/>
      <c r="V62" s="160"/>
    </row>
    <row r="63" spans="1:22" x14ac:dyDescent="0.25">
      <c r="A63" s="243" t="s">
        <v>30</v>
      </c>
      <c r="B63" s="246" t="s">
        <v>28</v>
      </c>
      <c r="C63" s="94" t="s">
        <v>5</v>
      </c>
      <c r="D63" s="7">
        <f>D69</f>
        <v>0</v>
      </c>
      <c r="E63" s="7">
        <f>E69</f>
        <v>0</v>
      </c>
      <c r="F63" s="7">
        <f>F64+F65+F66+F67</f>
        <v>0</v>
      </c>
      <c r="G63" s="7">
        <v>0</v>
      </c>
      <c r="H63" s="7">
        <v>0</v>
      </c>
      <c r="I63" s="117">
        <f>I67</f>
        <v>0</v>
      </c>
      <c r="J63" s="117">
        <v>0</v>
      </c>
      <c r="K63" s="117">
        <f>SUM(D63:J63)</f>
        <v>0</v>
      </c>
      <c r="L63" s="83"/>
      <c r="M63" s="167"/>
      <c r="N63" s="167"/>
      <c r="O63" s="167"/>
      <c r="P63" s="167"/>
      <c r="Q63" s="161"/>
      <c r="R63" s="161"/>
      <c r="S63" s="160"/>
      <c r="T63" s="160"/>
      <c r="U63" s="160"/>
      <c r="V63" s="160"/>
    </row>
    <row r="64" spans="1:22" ht="22.5" customHeight="1" x14ac:dyDescent="0.25">
      <c r="A64" s="244"/>
      <c r="B64" s="247"/>
      <c r="C64" s="95" t="s">
        <v>20</v>
      </c>
      <c r="D64" s="4">
        <f t="shared" ref="D64:I67" si="17">D70+D75</f>
        <v>0</v>
      </c>
      <c r="E64" s="4">
        <f t="shared" si="17"/>
        <v>0</v>
      </c>
      <c r="F64" s="4">
        <f t="shared" si="17"/>
        <v>0</v>
      </c>
      <c r="G64" s="4">
        <f t="shared" si="17"/>
        <v>0</v>
      </c>
      <c r="H64" s="4">
        <f t="shared" si="17"/>
        <v>0</v>
      </c>
      <c r="I64" s="118">
        <f t="shared" si="17"/>
        <v>0</v>
      </c>
      <c r="J64" s="118">
        <v>0</v>
      </c>
      <c r="K64" s="118">
        <f>SUM(D64:J64)</f>
        <v>0</v>
      </c>
      <c r="L64" s="83"/>
      <c r="M64" s="160"/>
      <c r="N64" s="160"/>
      <c r="O64" s="160"/>
      <c r="P64" s="160"/>
      <c r="Q64" s="160"/>
      <c r="R64" s="160"/>
      <c r="S64" s="160"/>
      <c r="T64" s="160"/>
      <c r="U64" s="160"/>
      <c r="V64" s="160"/>
    </row>
    <row r="65" spans="1:22" ht="25.5" customHeight="1" x14ac:dyDescent="0.25">
      <c r="A65" s="244"/>
      <c r="B65" s="247"/>
      <c r="C65" s="96" t="s">
        <v>21</v>
      </c>
      <c r="D65" s="4">
        <f t="shared" si="17"/>
        <v>0</v>
      </c>
      <c r="E65" s="4">
        <f t="shared" si="17"/>
        <v>0</v>
      </c>
      <c r="F65" s="4">
        <f t="shared" si="17"/>
        <v>0</v>
      </c>
      <c r="G65" s="4">
        <f t="shared" si="17"/>
        <v>0</v>
      </c>
      <c r="H65" s="4">
        <f t="shared" si="17"/>
        <v>0</v>
      </c>
      <c r="I65" s="118">
        <f t="shared" si="17"/>
        <v>0</v>
      </c>
      <c r="J65" s="118">
        <v>0</v>
      </c>
      <c r="K65" s="118">
        <f>SUM(D65:J65)</f>
        <v>0</v>
      </c>
      <c r="L65" s="83"/>
      <c r="M65" s="160"/>
      <c r="N65" s="160"/>
      <c r="O65" s="160"/>
      <c r="P65" s="160"/>
      <c r="Q65" s="160"/>
      <c r="R65" s="160"/>
      <c r="S65" s="160"/>
      <c r="T65" s="160"/>
      <c r="U65" s="160"/>
      <c r="V65" s="160"/>
    </row>
    <row r="66" spans="1:22" ht="16.5" customHeight="1" x14ac:dyDescent="0.25">
      <c r="A66" s="244"/>
      <c r="B66" s="247"/>
      <c r="C66" s="95" t="s">
        <v>22</v>
      </c>
      <c r="D66" s="4">
        <f>D72+D77</f>
        <v>0</v>
      </c>
      <c r="E66" s="4">
        <f>E72+E77</f>
        <v>0</v>
      </c>
      <c r="F66" s="4">
        <f>F72+F77</f>
        <v>0</v>
      </c>
      <c r="G66" s="4">
        <f t="shared" si="17"/>
        <v>0</v>
      </c>
      <c r="H66" s="4">
        <f t="shared" si="17"/>
        <v>0</v>
      </c>
      <c r="I66" s="118">
        <f t="shared" si="17"/>
        <v>0</v>
      </c>
      <c r="J66" s="118">
        <v>0</v>
      </c>
      <c r="K66" s="118">
        <f>SUM(D66:J66)</f>
        <v>0</v>
      </c>
      <c r="L66" s="196"/>
      <c r="M66" s="160"/>
      <c r="N66" s="160"/>
      <c r="O66" s="160"/>
      <c r="P66" s="160"/>
      <c r="Q66" s="170"/>
      <c r="R66" s="170"/>
      <c r="S66" s="160"/>
      <c r="T66" s="160"/>
      <c r="U66" s="160"/>
      <c r="V66" s="160"/>
    </row>
    <row r="67" spans="1:22" ht="27" customHeight="1" thickBot="1" x14ac:dyDescent="0.3">
      <c r="A67" s="245"/>
      <c r="B67" s="248"/>
      <c r="C67" s="97" t="s">
        <v>78</v>
      </c>
      <c r="D67" s="52">
        <f>D73+D78</f>
        <v>0</v>
      </c>
      <c r="E67" s="52">
        <v>0</v>
      </c>
      <c r="F67" s="52">
        <f>F73+F78</f>
        <v>0</v>
      </c>
      <c r="G67" s="52">
        <f t="shared" si="17"/>
        <v>0</v>
      </c>
      <c r="H67" s="52">
        <f t="shared" si="17"/>
        <v>0</v>
      </c>
      <c r="I67" s="119">
        <f t="shared" si="17"/>
        <v>0</v>
      </c>
      <c r="J67" s="119">
        <v>0</v>
      </c>
      <c r="K67" s="119">
        <f>SUM(D67:J67)</f>
        <v>0</v>
      </c>
      <c r="L67" s="196"/>
      <c r="M67" s="160"/>
      <c r="N67" s="160"/>
      <c r="O67" s="160"/>
      <c r="P67" s="160"/>
      <c r="Q67" s="171"/>
      <c r="R67" s="171"/>
      <c r="S67" s="160"/>
      <c r="T67" s="160"/>
      <c r="U67" s="160"/>
      <c r="V67" s="160"/>
    </row>
    <row r="68" spans="1:22" ht="16.5" thickBot="1" x14ac:dyDescent="0.3">
      <c r="A68" s="223" t="s">
        <v>29</v>
      </c>
      <c r="B68" s="223"/>
      <c r="C68" s="223"/>
      <c r="D68" s="223"/>
      <c r="E68" s="223"/>
      <c r="F68" s="223"/>
      <c r="G68" s="223"/>
      <c r="H68" s="223"/>
      <c r="I68" s="224"/>
      <c r="J68" s="188"/>
      <c r="K68" s="188"/>
      <c r="L68" s="196"/>
      <c r="M68" s="160"/>
      <c r="N68" s="160"/>
      <c r="O68" s="160"/>
      <c r="P68" s="160"/>
      <c r="Q68" s="171"/>
      <c r="R68" s="171"/>
      <c r="S68" s="160"/>
      <c r="T68" s="160"/>
      <c r="U68" s="160"/>
      <c r="V68" s="160"/>
    </row>
    <row r="69" spans="1:22" x14ac:dyDescent="0.25">
      <c r="A69" s="232" t="s">
        <v>31</v>
      </c>
      <c r="B69" s="217" t="s">
        <v>32</v>
      </c>
      <c r="C69" s="81" t="s">
        <v>5</v>
      </c>
      <c r="D69" s="7">
        <v>0</v>
      </c>
      <c r="E69" s="7">
        <f>SUM(E70:E73)</f>
        <v>0</v>
      </c>
      <c r="F69" s="7">
        <f>SUM(F70:F73)</f>
        <v>0</v>
      </c>
      <c r="G69" s="7">
        <f t="shared" ref="G69:I69" si="18">SUM(G70:G73)</f>
        <v>0</v>
      </c>
      <c r="H69" s="7">
        <f t="shared" si="18"/>
        <v>0</v>
      </c>
      <c r="I69" s="117">
        <f t="shared" si="18"/>
        <v>0</v>
      </c>
      <c r="J69" s="117">
        <v>0</v>
      </c>
      <c r="K69" s="117">
        <f t="shared" ref="K69:K78" si="19">SUM(D69:J69)</f>
        <v>0</v>
      </c>
      <c r="L69" s="196"/>
      <c r="M69" s="160"/>
      <c r="N69" s="160"/>
      <c r="O69" s="160"/>
      <c r="P69" s="160"/>
      <c r="Q69" s="160"/>
      <c r="R69" s="160"/>
      <c r="S69" s="160"/>
      <c r="T69" s="160"/>
      <c r="U69" s="160"/>
      <c r="V69" s="160"/>
    </row>
    <row r="70" spans="1:22" x14ac:dyDescent="0.25">
      <c r="A70" s="233"/>
      <c r="B70" s="218"/>
      <c r="C70" s="91" t="s">
        <v>20</v>
      </c>
      <c r="D70" s="4">
        <v>0</v>
      </c>
      <c r="E70" s="4">
        <v>0</v>
      </c>
      <c r="F70" s="4">
        <v>0</v>
      </c>
      <c r="G70" s="4">
        <v>0</v>
      </c>
      <c r="H70" s="4">
        <v>0</v>
      </c>
      <c r="I70" s="118">
        <v>0</v>
      </c>
      <c r="J70" s="118">
        <v>0</v>
      </c>
      <c r="K70" s="118">
        <f t="shared" si="19"/>
        <v>0</v>
      </c>
      <c r="L70" s="196"/>
      <c r="M70" s="160"/>
      <c r="N70" s="160"/>
      <c r="O70" s="160"/>
      <c r="P70" s="160"/>
      <c r="Q70" s="160"/>
      <c r="R70" s="160"/>
      <c r="S70" s="160"/>
      <c r="T70" s="160"/>
      <c r="U70" s="160"/>
      <c r="V70" s="160"/>
    </row>
    <row r="71" spans="1:22" x14ac:dyDescent="0.25">
      <c r="A71" s="233"/>
      <c r="B71" s="218"/>
      <c r="C71" s="91" t="s">
        <v>21</v>
      </c>
      <c r="D71" s="4">
        <v>0</v>
      </c>
      <c r="E71" s="4">
        <v>0</v>
      </c>
      <c r="F71" s="4">
        <v>0</v>
      </c>
      <c r="G71" s="4">
        <v>0</v>
      </c>
      <c r="H71" s="4">
        <v>0</v>
      </c>
      <c r="I71" s="118">
        <v>0</v>
      </c>
      <c r="J71" s="118">
        <v>0</v>
      </c>
      <c r="K71" s="118">
        <f t="shared" si="19"/>
        <v>0</v>
      </c>
      <c r="L71" s="196"/>
      <c r="M71" s="160"/>
      <c r="N71" s="160"/>
      <c r="O71" s="160"/>
      <c r="P71" s="160"/>
      <c r="Q71" s="163"/>
      <c r="R71" s="163"/>
      <c r="S71" s="160"/>
      <c r="T71" s="160"/>
      <c r="U71" s="160"/>
      <c r="V71" s="160"/>
    </row>
    <row r="72" spans="1:22" ht="23.25" customHeight="1" x14ac:dyDescent="0.25">
      <c r="A72" s="233"/>
      <c r="B72" s="218"/>
      <c r="C72" s="91" t="s">
        <v>22</v>
      </c>
      <c r="D72" s="4">
        <v>0</v>
      </c>
      <c r="E72" s="4">
        <v>0</v>
      </c>
      <c r="F72" s="5">
        <v>0</v>
      </c>
      <c r="G72" s="4">
        <v>0</v>
      </c>
      <c r="H72" s="4">
        <v>0</v>
      </c>
      <c r="I72" s="118">
        <v>0</v>
      </c>
      <c r="J72" s="118">
        <v>0</v>
      </c>
      <c r="K72" s="118">
        <f t="shared" si="19"/>
        <v>0</v>
      </c>
      <c r="L72" s="196"/>
      <c r="M72" s="160"/>
      <c r="N72" s="167"/>
      <c r="O72" s="167"/>
      <c r="P72" s="167"/>
      <c r="Q72" s="164"/>
      <c r="R72" s="164"/>
      <c r="S72" s="160"/>
      <c r="T72" s="160"/>
      <c r="U72" s="160"/>
      <c r="V72" s="160"/>
    </row>
    <row r="73" spans="1:22" ht="16.5" thickBot="1" x14ac:dyDescent="0.3">
      <c r="A73" s="234"/>
      <c r="B73" s="219"/>
      <c r="C73" s="92" t="s">
        <v>78</v>
      </c>
      <c r="D73" s="52">
        <v>0</v>
      </c>
      <c r="E73" s="52">
        <v>0</v>
      </c>
      <c r="F73" s="52">
        <v>0</v>
      </c>
      <c r="G73" s="52">
        <v>0</v>
      </c>
      <c r="H73" s="52">
        <v>0</v>
      </c>
      <c r="I73" s="119">
        <v>0</v>
      </c>
      <c r="J73" s="119">
        <v>0</v>
      </c>
      <c r="K73" s="119">
        <f t="shared" si="19"/>
        <v>0</v>
      </c>
      <c r="L73" s="172"/>
      <c r="M73" s="173"/>
      <c r="N73" s="163"/>
      <c r="O73" s="163"/>
      <c r="P73" s="163"/>
      <c r="Q73" s="166"/>
      <c r="R73" s="166"/>
      <c r="S73" s="160"/>
      <c r="T73" s="160"/>
      <c r="U73" s="160"/>
      <c r="V73" s="160"/>
    </row>
    <row r="74" spans="1:22" x14ac:dyDescent="0.25">
      <c r="A74" s="249" t="s">
        <v>47</v>
      </c>
      <c r="B74" s="252" t="s">
        <v>32</v>
      </c>
      <c r="C74" s="130" t="s">
        <v>5</v>
      </c>
      <c r="D74" s="70">
        <f t="shared" ref="D74:E74" si="20">SUM(D75:D78)</f>
        <v>0</v>
      </c>
      <c r="E74" s="70">
        <f t="shared" si="20"/>
        <v>0</v>
      </c>
      <c r="F74" s="70">
        <f>SUM(F75:F78)</f>
        <v>0</v>
      </c>
      <c r="G74" s="70">
        <f t="shared" ref="G74:I74" si="21">SUM(G75:G78)</f>
        <v>0</v>
      </c>
      <c r="H74" s="70">
        <f t="shared" si="21"/>
        <v>0</v>
      </c>
      <c r="I74" s="126">
        <f t="shared" si="21"/>
        <v>0</v>
      </c>
      <c r="J74" s="126">
        <v>0</v>
      </c>
      <c r="K74" s="126">
        <f t="shared" si="19"/>
        <v>0</v>
      </c>
      <c r="L74" s="174"/>
      <c r="M74" s="173"/>
      <c r="N74" s="163"/>
      <c r="O74" s="163"/>
      <c r="P74" s="163"/>
      <c r="Q74" s="166"/>
      <c r="R74" s="166"/>
      <c r="S74" s="160"/>
      <c r="T74" s="160"/>
      <c r="U74" s="160"/>
      <c r="V74" s="160"/>
    </row>
    <row r="75" spans="1:22" ht="20.25" customHeight="1" x14ac:dyDescent="0.25">
      <c r="A75" s="250"/>
      <c r="B75" s="253"/>
      <c r="C75" s="131" t="s">
        <v>20</v>
      </c>
      <c r="D75" s="71">
        <v>0</v>
      </c>
      <c r="E75" s="71">
        <v>0</v>
      </c>
      <c r="F75" s="71">
        <v>0</v>
      </c>
      <c r="G75" s="71">
        <v>0</v>
      </c>
      <c r="H75" s="71">
        <v>0</v>
      </c>
      <c r="I75" s="127">
        <v>0</v>
      </c>
      <c r="J75" s="127">
        <v>0</v>
      </c>
      <c r="K75" s="127">
        <f t="shared" si="19"/>
        <v>0</v>
      </c>
      <c r="L75" s="172"/>
      <c r="M75" s="173"/>
      <c r="N75" s="163"/>
      <c r="O75" s="163"/>
      <c r="P75" s="163"/>
      <c r="Q75" s="166"/>
      <c r="R75" s="166"/>
      <c r="S75" s="160"/>
      <c r="T75" s="160"/>
      <c r="U75" s="160"/>
      <c r="V75" s="160"/>
    </row>
    <row r="76" spans="1:22" x14ac:dyDescent="0.25">
      <c r="A76" s="250"/>
      <c r="B76" s="253"/>
      <c r="C76" s="131" t="s">
        <v>21</v>
      </c>
      <c r="D76" s="71">
        <v>0</v>
      </c>
      <c r="E76" s="71">
        <v>0</v>
      </c>
      <c r="F76" s="71">
        <v>0</v>
      </c>
      <c r="G76" s="71">
        <v>0</v>
      </c>
      <c r="H76" s="71">
        <v>0</v>
      </c>
      <c r="I76" s="127">
        <v>0</v>
      </c>
      <c r="J76" s="127">
        <v>0</v>
      </c>
      <c r="K76" s="127">
        <f t="shared" si="19"/>
        <v>0</v>
      </c>
      <c r="L76" s="174"/>
      <c r="M76" s="173"/>
      <c r="N76" s="163"/>
      <c r="O76" s="163"/>
      <c r="P76" s="163"/>
      <c r="Q76" s="166"/>
      <c r="R76" s="166"/>
      <c r="S76" s="160"/>
      <c r="T76" s="160"/>
      <c r="U76" s="160"/>
      <c r="V76" s="160"/>
    </row>
    <row r="77" spans="1:22" x14ac:dyDescent="0.25">
      <c r="A77" s="250"/>
      <c r="B77" s="253"/>
      <c r="C77" s="131" t="s">
        <v>22</v>
      </c>
      <c r="D77" s="71">
        <v>0</v>
      </c>
      <c r="E77" s="71">
        <v>0</v>
      </c>
      <c r="F77" s="197">
        <v>0</v>
      </c>
      <c r="G77" s="71">
        <v>0</v>
      </c>
      <c r="H77" s="71">
        <v>0</v>
      </c>
      <c r="I77" s="127">
        <v>0</v>
      </c>
      <c r="J77" s="127">
        <v>0</v>
      </c>
      <c r="K77" s="127">
        <f t="shared" si="19"/>
        <v>0</v>
      </c>
      <c r="L77" s="172"/>
      <c r="M77" s="173"/>
      <c r="N77" s="163"/>
      <c r="O77" s="163"/>
      <c r="P77" s="163"/>
      <c r="Q77" s="166"/>
      <c r="R77" s="166"/>
      <c r="S77" s="160"/>
      <c r="T77" s="160"/>
      <c r="U77" s="160"/>
      <c r="V77" s="160"/>
    </row>
    <row r="78" spans="1:22" ht="16.5" thickBot="1" x14ac:dyDescent="0.3">
      <c r="A78" s="251"/>
      <c r="B78" s="254"/>
      <c r="C78" s="132" t="s">
        <v>78</v>
      </c>
      <c r="D78" s="73">
        <v>0</v>
      </c>
      <c r="E78" s="73">
        <v>0</v>
      </c>
      <c r="F78" s="72">
        <v>0</v>
      </c>
      <c r="G78" s="73">
        <v>0</v>
      </c>
      <c r="H78" s="73">
        <v>0</v>
      </c>
      <c r="I78" s="128">
        <v>0</v>
      </c>
      <c r="J78" s="128">
        <v>0</v>
      </c>
      <c r="K78" s="128">
        <f t="shared" si="19"/>
        <v>0</v>
      </c>
      <c r="L78" s="174"/>
      <c r="M78" s="173"/>
      <c r="N78" s="163"/>
      <c r="O78" s="163"/>
      <c r="P78" s="163"/>
      <c r="Q78" s="166"/>
      <c r="R78" s="166"/>
      <c r="S78" s="160"/>
      <c r="T78" s="160"/>
      <c r="U78" s="160"/>
      <c r="V78" s="160"/>
    </row>
    <row r="79" spans="1:22" ht="10.5" customHeight="1" x14ac:dyDescent="0.25">
      <c r="A79" s="10"/>
      <c r="B79" s="10"/>
      <c r="C79" s="10"/>
      <c r="D79" s="10"/>
      <c r="E79" s="10"/>
      <c r="F79" s="10"/>
      <c r="G79" s="10"/>
      <c r="H79" s="10"/>
      <c r="I79" s="10"/>
      <c r="J79" s="10"/>
      <c r="K79" s="10"/>
      <c r="L79" s="172"/>
      <c r="M79" s="173"/>
      <c r="N79" s="163"/>
      <c r="O79" s="163"/>
      <c r="P79" s="163"/>
      <c r="Q79" s="166"/>
      <c r="R79" s="166"/>
      <c r="S79" s="160"/>
      <c r="T79" s="160"/>
      <c r="U79" s="160"/>
      <c r="V79" s="160"/>
    </row>
    <row r="80" spans="1:22" x14ac:dyDescent="0.25">
      <c r="B80" s="255" t="s">
        <v>48</v>
      </c>
      <c r="C80" s="255"/>
      <c r="D80" s="255"/>
      <c r="E80" s="260"/>
      <c r="F80" s="260"/>
      <c r="G80" s="256" t="s">
        <v>4</v>
      </c>
      <c r="H80" s="256"/>
      <c r="I80" s="256"/>
      <c r="J80" s="87"/>
      <c r="K80" s="17"/>
      <c r="L80" s="87"/>
      <c r="M80" s="175"/>
      <c r="N80" s="163"/>
      <c r="O80" s="163"/>
      <c r="P80" s="163"/>
      <c r="Q80" s="166"/>
      <c r="R80" s="166"/>
      <c r="S80" s="160"/>
      <c r="T80" s="160"/>
      <c r="U80" s="160"/>
      <c r="V80" s="160"/>
    </row>
    <row r="81" spans="2:22" x14ac:dyDescent="0.25">
      <c r="B81" s="16"/>
      <c r="C81" s="17"/>
      <c r="D81" s="18"/>
      <c r="E81" s="257" t="s">
        <v>1</v>
      </c>
      <c r="F81" s="257"/>
      <c r="G81" s="257" t="s">
        <v>2</v>
      </c>
      <c r="H81" s="257"/>
      <c r="I81" s="257"/>
      <c r="J81" s="142"/>
      <c r="K81" s="142"/>
      <c r="L81" s="176"/>
      <c r="M81" s="160"/>
      <c r="N81" s="160"/>
      <c r="O81" s="160"/>
      <c r="P81" s="160"/>
      <c r="Q81" s="160"/>
      <c r="R81" s="160"/>
      <c r="S81" s="160"/>
      <c r="T81" s="160"/>
      <c r="U81" s="160"/>
      <c r="V81" s="160"/>
    </row>
    <row r="82" spans="2:22" x14ac:dyDescent="0.25">
      <c r="B82" s="16"/>
      <c r="C82" s="17"/>
      <c r="D82" s="18"/>
      <c r="E82" s="258" t="s">
        <v>3</v>
      </c>
      <c r="F82" s="258"/>
      <c r="G82" s="258"/>
      <c r="H82" s="259" t="s">
        <v>7</v>
      </c>
      <c r="I82" s="259"/>
      <c r="J82" s="88"/>
      <c r="K82" s="152"/>
      <c r="L82" s="176"/>
      <c r="M82" s="160"/>
      <c r="N82" s="160"/>
      <c r="O82" s="160"/>
      <c r="P82" s="160"/>
      <c r="Q82" s="160"/>
      <c r="R82" s="160"/>
      <c r="S82" s="160"/>
      <c r="T82" s="160"/>
      <c r="U82" s="160"/>
      <c r="V82" s="160"/>
    </row>
    <row r="83" spans="2:22" x14ac:dyDescent="0.25">
      <c r="B83" s="16"/>
      <c r="C83" s="17"/>
      <c r="D83" s="141"/>
      <c r="L83" s="88"/>
      <c r="M83" s="160"/>
      <c r="N83" s="83"/>
      <c r="O83" s="175"/>
      <c r="P83" s="161"/>
      <c r="Q83" s="161"/>
      <c r="R83" s="160"/>
      <c r="S83" s="160"/>
      <c r="T83" s="160"/>
      <c r="U83" s="160"/>
      <c r="V83" s="160"/>
    </row>
    <row r="84" spans="2:22" x14ac:dyDescent="0.25">
      <c r="B84" s="16"/>
      <c r="C84" s="17"/>
      <c r="D84" s="141"/>
      <c r="E84" s="19"/>
      <c r="F84" s="19"/>
      <c r="G84" s="19"/>
      <c r="H84" s="141"/>
      <c r="I84" s="141"/>
      <c r="J84" s="141"/>
      <c r="K84" s="141"/>
      <c r="L84" s="177"/>
      <c r="M84" s="160"/>
      <c r="N84" s="160"/>
      <c r="O84" s="175"/>
      <c r="P84" s="161"/>
      <c r="Q84" s="161"/>
      <c r="R84" s="160"/>
      <c r="S84" s="160"/>
      <c r="T84" s="160"/>
      <c r="U84" s="160"/>
      <c r="V84" s="160"/>
    </row>
    <row r="85" spans="2:22" x14ac:dyDescent="0.25">
      <c r="L85" s="160"/>
      <c r="M85" s="160"/>
      <c r="N85" s="160"/>
      <c r="O85" s="175"/>
      <c r="P85" s="161"/>
      <c r="Q85" s="161"/>
      <c r="R85" s="160"/>
      <c r="S85" s="160"/>
      <c r="T85" s="160"/>
      <c r="U85" s="160"/>
      <c r="V85" s="160"/>
    </row>
    <row r="86" spans="2:22" x14ac:dyDescent="0.25">
      <c r="L86" s="160"/>
      <c r="M86" s="160"/>
      <c r="N86" s="160"/>
      <c r="O86" s="160"/>
      <c r="P86" s="160"/>
      <c r="Q86" s="160"/>
      <c r="R86" s="160"/>
      <c r="S86" s="160"/>
      <c r="T86" s="160"/>
      <c r="U86" s="160"/>
      <c r="V86" s="160"/>
    </row>
    <row r="87" spans="2:22" x14ac:dyDescent="0.25">
      <c r="L87" s="160"/>
      <c r="M87" s="160"/>
      <c r="N87" s="160"/>
      <c r="O87" s="160"/>
      <c r="P87" s="160"/>
      <c r="Q87" s="160"/>
      <c r="R87" s="160"/>
      <c r="S87" s="160"/>
      <c r="T87" s="160"/>
      <c r="U87" s="160"/>
      <c r="V87" s="160"/>
    </row>
    <row r="92" spans="2:22" x14ac:dyDescent="0.25">
      <c r="C92" s="74"/>
      <c r="D92" s="75"/>
      <c r="E92" s="76"/>
    </row>
    <row r="93" spans="2:22" x14ac:dyDescent="0.25">
      <c r="C93" s="74"/>
      <c r="D93" s="75"/>
      <c r="E93" s="76"/>
    </row>
    <row r="94" spans="2:22" x14ac:dyDescent="0.25">
      <c r="C94" s="74"/>
      <c r="D94" s="77"/>
      <c r="E94" s="76"/>
    </row>
    <row r="95" spans="2:22" x14ac:dyDescent="0.25">
      <c r="C95" s="1"/>
      <c r="D95" s="1"/>
      <c r="E95" s="1"/>
    </row>
    <row r="96" spans="2:22" x14ac:dyDescent="0.25">
      <c r="C96" s="1"/>
      <c r="D96" s="1"/>
      <c r="E96" s="78"/>
    </row>
    <row r="97" spans="3:5" x14ac:dyDescent="0.25">
      <c r="C97" s="1"/>
      <c r="D97" s="1"/>
      <c r="E97" s="1"/>
    </row>
    <row r="98" spans="3:5" x14ac:dyDescent="0.25">
      <c r="C98" s="1"/>
      <c r="D98" s="1"/>
      <c r="E98" s="76"/>
    </row>
    <row r="99" spans="3:5" x14ac:dyDescent="0.25">
      <c r="C99" s="1"/>
      <c r="D99" s="1"/>
      <c r="E99" s="1"/>
    </row>
    <row r="100" spans="3:5" x14ac:dyDescent="0.25">
      <c r="C100" s="1"/>
      <c r="D100" s="1"/>
      <c r="E100" s="1"/>
    </row>
    <row r="101" spans="3:5" x14ac:dyDescent="0.25">
      <c r="C101" s="1"/>
      <c r="D101" s="1"/>
      <c r="E101" s="79"/>
    </row>
  </sheetData>
  <mergeCells count="40">
    <mergeCell ref="G80:I80"/>
    <mergeCell ref="E81:F81"/>
    <mergeCell ref="G81:I81"/>
    <mergeCell ref="E82:G82"/>
    <mergeCell ref="H82:I82"/>
    <mergeCell ref="E80:F80"/>
    <mergeCell ref="A69:A73"/>
    <mergeCell ref="B69:B73"/>
    <mergeCell ref="A74:A78"/>
    <mergeCell ref="B74:B78"/>
    <mergeCell ref="B80:D80"/>
    <mergeCell ref="A68:I68"/>
    <mergeCell ref="A28:I29"/>
    <mergeCell ref="A30:A34"/>
    <mergeCell ref="B30:B34"/>
    <mergeCell ref="A35:I35"/>
    <mergeCell ref="A36:A40"/>
    <mergeCell ref="B36:B40"/>
    <mergeCell ref="A46:A50"/>
    <mergeCell ref="A51:A55"/>
    <mergeCell ref="A41:A45"/>
    <mergeCell ref="B41:B61"/>
    <mergeCell ref="A56:A60"/>
    <mergeCell ref="A63:A67"/>
    <mergeCell ref="B63:B67"/>
    <mergeCell ref="A23:A27"/>
    <mergeCell ref="B23:B27"/>
    <mergeCell ref="G1:K1"/>
    <mergeCell ref="G2:K2"/>
    <mergeCell ref="G3:I3"/>
    <mergeCell ref="A6:A8"/>
    <mergeCell ref="B6:B8"/>
    <mergeCell ref="C6:C8"/>
    <mergeCell ref="D6:K7"/>
    <mergeCell ref="A10:A15"/>
    <mergeCell ref="B10:B15"/>
    <mergeCell ref="A17:A21"/>
    <mergeCell ref="B17:B21"/>
    <mergeCell ref="A22:I22"/>
    <mergeCell ref="A5:K5"/>
  </mergeCells>
  <pageMargins left="9.7815040650406498E-2" right="0.14227642276422764" top="8.1250000000000003E-2" bottom="0.37144308943089432" header="0.3" footer="0.3"/>
  <pageSetup paperSize="9" scale="69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M18"/>
  <sheetViews>
    <sheetView view="pageBreakPreview" zoomScaleNormal="100" zoomScaleSheetLayoutView="100" workbookViewId="0">
      <selection activeCell="B2" sqref="B2"/>
    </sheetView>
  </sheetViews>
  <sheetFormatPr defaultRowHeight="15" x14ac:dyDescent="0.25"/>
  <cols>
    <col min="1" max="1" width="6.5703125" style="11" customWidth="1"/>
    <col min="2" max="2" width="42.85546875" style="11" customWidth="1"/>
    <col min="3" max="3" width="11" style="11" customWidth="1"/>
    <col min="4" max="4" width="10.7109375" style="11" customWidth="1"/>
    <col min="5" max="5" width="10.140625" style="11" customWidth="1"/>
    <col min="6" max="6" width="10.5703125" style="11" customWidth="1"/>
    <col min="7" max="7" width="11.5703125" style="11" customWidth="1"/>
    <col min="8" max="10" width="12" style="11" customWidth="1"/>
    <col min="11" max="11" width="16.42578125" style="11" customWidth="1"/>
    <col min="12" max="16384" width="9.140625" style="11"/>
  </cols>
  <sheetData>
    <row r="1" spans="1:12" ht="57" customHeight="1" x14ac:dyDescent="0.25">
      <c r="E1" s="271" t="s">
        <v>73</v>
      </c>
      <c r="F1" s="272"/>
      <c r="G1" s="272"/>
      <c r="H1" s="272"/>
      <c r="I1" s="272"/>
      <c r="J1" s="272"/>
      <c r="K1" s="272"/>
      <c r="L1" s="64"/>
    </row>
    <row r="2" spans="1:12" ht="59.25" customHeight="1" x14ac:dyDescent="0.25">
      <c r="E2" s="271" t="s">
        <v>105</v>
      </c>
      <c r="F2" s="272"/>
      <c r="G2" s="272"/>
      <c r="H2" s="272"/>
      <c r="I2" s="272"/>
      <c r="J2" s="272"/>
      <c r="K2" s="272"/>
    </row>
    <row r="3" spans="1:12" ht="15.75" customHeight="1" x14ac:dyDescent="0.25">
      <c r="A3" s="275" t="s">
        <v>102</v>
      </c>
      <c r="B3" s="275"/>
      <c r="C3" s="275"/>
      <c r="D3" s="275"/>
      <c r="E3" s="275"/>
      <c r="F3" s="275"/>
      <c r="G3" s="275"/>
      <c r="H3" s="275"/>
      <c r="I3" s="275"/>
      <c r="J3" s="275"/>
      <c r="K3" s="275"/>
    </row>
    <row r="4" spans="1:12" ht="34.5" customHeight="1" x14ac:dyDescent="0.25">
      <c r="A4" s="273" t="s">
        <v>83</v>
      </c>
      <c r="B4" s="274"/>
      <c r="C4" s="274"/>
      <c r="D4" s="274"/>
      <c r="E4" s="274"/>
      <c r="F4" s="274"/>
      <c r="G4" s="274"/>
      <c r="H4" s="274"/>
      <c r="I4" s="274"/>
      <c r="J4" s="274"/>
      <c r="K4" s="274"/>
    </row>
    <row r="5" spans="1:12" x14ac:dyDescent="0.25">
      <c r="A5" s="264" t="s">
        <v>33</v>
      </c>
      <c r="B5" s="265"/>
      <c r="C5" s="265"/>
      <c r="D5" s="265"/>
      <c r="E5" s="265"/>
      <c r="F5" s="265"/>
      <c r="G5" s="265"/>
      <c r="H5" s="265"/>
      <c r="I5" s="265"/>
      <c r="J5" s="265"/>
      <c r="K5" s="265"/>
    </row>
    <row r="6" spans="1:12" ht="15.75" x14ac:dyDescent="0.25">
      <c r="A6" s="266" t="s">
        <v>0</v>
      </c>
      <c r="B6" s="267" t="s">
        <v>34</v>
      </c>
      <c r="C6" s="266" t="s">
        <v>35</v>
      </c>
      <c r="D6" s="267" t="s">
        <v>36</v>
      </c>
      <c r="E6" s="267"/>
      <c r="F6" s="267"/>
      <c r="G6" s="267"/>
      <c r="H6" s="267"/>
      <c r="I6" s="267"/>
      <c r="J6" s="267"/>
      <c r="K6" s="268"/>
    </row>
    <row r="7" spans="1:12" ht="66" customHeight="1" x14ac:dyDescent="0.25">
      <c r="A7" s="266"/>
      <c r="B7" s="267"/>
      <c r="C7" s="266"/>
      <c r="D7" s="12" t="s">
        <v>74</v>
      </c>
      <c r="E7" s="12" t="s">
        <v>75</v>
      </c>
      <c r="F7" s="12" t="s">
        <v>98</v>
      </c>
      <c r="G7" s="185" t="s">
        <v>99</v>
      </c>
      <c r="H7" s="12" t="s">
        <v>76</v>
      </c>
      <c r="I7" s="12" t="s">
        <v>87</v>
      </c>
      <c r="J7" s="12" t="s">
        <v>88</v>
      </c>
      <c r="K7" s="12" t="s">
        <v>77</v>
      </c>
    </row>
    <row r="8" spans="1:12" x14ac:dyDescent="0.25">
      <c r="A8" s="13">
        <v>1</v>
      </c>
      <c r="B8" s="13">
        <v>2</v>
      </c>
      <c r="C8" s="13">
        <v>3</v>
      </c>
      <c r="D8" s="13">
        <v>4</v>
      </c>
      <c r="E8" s="13">
        <v>5</v>
      </c>
      <c r="F8" s="13">
        <v>6</v>
      </c>
      <c r="G8" s="13">
        <v>7</v>
      </c>
      <c r="H8" s="13">
        <v>8</v>
      </c>
      <c r="I8" s="13">
        <v>9</v>
      </c>
      <c r="J8" s="13">
        <v>10</v>
      </c>
      <c r="K8" s="14">
        <v>11</v>
      </c>
    </row>
    <row r="9" spans="1:12" ht="33" customHeight="1" x14ac:dyDescent="0.25">
      <c r="A9" s="269" t="s">
        <v>84</v>
      </c>
      <c r="B9" s="269"/>
      <c r="C9" s="269"/>
      <c r="D9" s="269"/>
      <c r="E9" s="269"/>
      <c r="F9" s="269"/>
      <c r="G9" s="269"/>
      <c r="H9" s="269"/>
      <c r="I9" s="269"/>
      <c r="J9" s="269"/>
      <c r="K9" s="270"/>
    </row>
    <row r="10" spans="1:12" ht="26.25" customHeight="1" thickBot="1" x14ac:dyDescent="0.3">
      <c r="A10" s="276" t="s">
        <v>85</v>
      </c>
      <c r="B10" s="277"/>
      <c r="C10" s="277"/>
      <c r="D10" s="277"/>
      <c r="E10" s="277"/>
      <c r="F10" s="277"/>
      <c r="G10" s="277"/>
      <c r="H10" s="277"/>
      <c r="I10" s="277"/>
      <c r="J10" s="277"/>
      <c r="K10" s="278"/>
    </row>
    <row r="11" spans="1:12" ht="47.25" customHeight="1" thickBot="1" x14ac:dyDescent="0.3">
      <c r="A11" s="98" t="s">
        <v>37</v>
      </c>
      <c r="B11" s="99" t="s">
        <v>71</v>
      </c>
      <c r="C11" s="100" t="s">
        <v>38</v>
      </c>
      <c r="D11" s="100">
        <v>6</v>
      </c>
      <c r="E11" s="100">
        <v>10</v>
      </c>
      <c r="F11" s="100">
        <v>6</v>
      </c>
      <c r="G11" s="100">
        <v>3</v>
      </c>
      <c r="H11" s="100">
        <v>1</v>
      </c>
      <c r="I11" s="180">
        <v>3</v>
      </c>
      <c r="J11" s="180">
        <v>3</v>
      </c>
      <c r="K11" s="101">
        <f>SUM(D11:J11)</f>
        <v>32</v>
      </c>
    </row>
    <row r="12" spans="1:12" ht="68.25" customHeight="1" thickBot="1" x14ac:dyDescent="0.3">
      <c r="A12" s="102" t="s">
        <v>39</v>
      </c>
      <c r="B12" s="103" t="s">
        <v>40</v>
      </c>
      <c r="C12" s="104" t="s">
        <v>38</v>
      </c>
      <c r="D12" s="104">
        <v>6</v>
      </c>
      <c r="E12" s="104">
        <v>11</v>
      </c>
      <c r="F12" s="104">
        <v>7</v>
      </c>
      <c r="G12" s="104">
        <v>3</v>
      </c>
      <c r="H12" s="104">
        <v>1</v>
      </c>
      <c r="I12" s="181">
        <v>3</v>
      </c>
      <c r="J12" s="181">
        <v>3</v>
      </c>
      <c r="K12" s="101">
        <f>SUM(D12:J12)</f>
        <v>34</v>
      </c>
    </row>
    <row r="13" spans="1:12" ht="54" customHeight="1" thickBot="1" x14ac:dyDescent="0.3">
      <c r="A13" s="261" t="s">
        <v>41</v>
      </c>
      <c r="B13" s="262"/>
      <c r="C13" s="262"/>
      <c r="D13" s="262"/>
      <c r="E13" s="262"/>
      <c r="F13" s="262"/>
      <c r="G13" s="262"/>
      <c r="H13" s="262"/>
      <c r="I13" s="262"/>
      <c r="J13" s="262"/>
      <c r="K13" s="263"/>
    </row>
    <row r="14" spans="1:12" ht="48.75" customHeight="1" thickBot="1" x14ac:dyDescent="0.3">
      <c r="A14" s="98" t="s">
        <v>42</v>
      </c>
      <c r="B14" s="105" t="s">
        <v>43</v>
      </c>
      <c r="C14" s="106" t="s">
        <v>6</v>
      </c>
      <c r="D14" s="107">
        <v>0</v>
      </c>
      <c r="E14" s="106">
        <v>0</v>
      </c>
      <c r="F14" s="106">
        <v>92</v>
      </c>
      <c r="G14" s="106">
        <f>232-F14</f>
        <v>140</v>
      </c>
      <c r="H14" s="106">
        <v>187</v>
      </c>
      <c r="I14" s="182">
        <v>0</v>
      </c>
      <c r="J14" s="182">
        <v>0</v>
      </c>
      <c r="K14" s="182">
        <f>F14+G14+H14</f>
        <v>419</v>
      </c>
    </row>
    <row r="15" spans="1:12" ht="41.25" customHeight="1" thickBot="1" x14ac:dyDescent="0.3">
      <c r="A15" s="102" t="s">
        <v>44</v>
      </c>
      <c r="B15" s="108" t="s">
        <v>45</v>
      </c>
      <c r="C15" s="109" t="s">
        <v>46</v>
      </c>
      <c r="D15" s="110">
        <v>0</v>
      </c>
      <c r="E15" s="111">
        <v>0</v>
      </c>
      <c r="F15" s="111">
        <v>1908.2</v>
      </c>
      <c r="G15" s="111">
        <v>1740.5</v>
      </c>
      <c r="H15" s="114">
        <v>2029.8</v>
      </c>
      <c r="I15" s="183">
        <v>0</v>
      </c>
      <c r="J15" s="183">
        <v>0</v>
      </c>
      <c r="K15" s="101">
        <f>F15+G15+H15</f>
        <v>5678.5</v>
      </c>
    </row>
    <row r="16" spans="1:12" ht="30" customHeight="1" thickBot="1" x14ac:dyDescent="0.3">
      <c r="A16" s="261" t="s">
        <v>86</v>
      </c>
      <c r="B16" s="262"/>
      <c r="C16" s="262"/>
      <c r="D16" s="262"/>
      <c r="E16" s="262"/>
      <c r="F16" s="262"/>
      <c r="G16" s="262"/>
      <c r="H16" s="262"/>
      <c r="I16" s="262"/>
      <c r="J16" s="262"/>
      <c r="K16" s="263"/>
    </row>
    <row r="17" spans="1:13" ht="38.25" x14ac:dyDescent="0.25">
      <c r="A17" s="98" t="s">
        <v>42</v>
      </c>
      <c r="B17" s="105" t="s">
        <v>43</v>
      </c>
      <c r="C17" s="106" t="s">
        <v>6</v>
      </c>
      <c r="D17" s="107">
        <v>0</v>
      </c>
      <c r="E17" s="106">
        <v>0</v>
      </c>
      <c r="F17" s="106">
        <v>0</v>
      </c>
      <c r="G17" s="106">
        <v>0</v>
      </c>
      <c r="H17" s="106">
        <v>0</v>
      </c>
      <c r="I17" s="182">
        <v>0</v>
      </c>
      <c r="J17" s="182">
        <v>6</v>
      </c>
      <c r="K17" s="101">
        <f>J17</f>
        <v>6</v>
      </c>
      <c r="M17" s="20"/>
    </row>
    <row r="18" spans="1:13" ht="39" thickBot="1" x14ac:dyDescent="0.3">
      <c r="A18" s="102" t="s">
        <v>44</v>
      </c>
      <c r="B18" s="108" t="s">
        <v>45</v>
      </c>
      <c r="C18" s="109" t="s">
        <v>46</v>
      </c>
      <c r="D18" s="110">
        <v>0</v>
      </c>
      <c r="E18" s="110">
        <v>0</v>
      </c>
      <c r="F18" s="110">
        <v>0</v>
      </c>
      <c r="G18" s="113">
        <v>0</v>
      </c>
      <c r="H18" s="112">
        <v>0</v>
      </c>
      <c r="I18" s="184">
        <v>0</v>
      </c>
      <c r="J18" s="183">
        <v>223.5</v>
      </c>
      <c r="K18" s="186">
        <f>J18</f>
        <v>223.5</v>
      </c>
    </row>
  </sheetData>
  <mergeCells count="13">
    <mergeCell ref="E1:K1"/>
    <mergeCell ref="A4:K4"/>
    <mergeCell ref="E2:K2"/>
    <mergeCell ref="A3:K3"/>
    <mergeCell ref="A10:K10"/>
    <mergeCell ref="A13:K13"/>
    <mergeCell ref="A16:K16"/>
    <mergeCell ref="A5:K5"/>
    <mergeCell ref="A6:A7"/>
    <mergeCell ref="B6:B7"/>
    <mergeCell ref="C6:C7"/>
    <mergeCell ref="D6:K6"/>
    <mergeCell ref="A9:K9"/>
  </mergeCells>
  <phoneticPr fontId="39" type="noConversion"/>
  <pageMargins left="0.25" right="0.25" top="0.75" bottom="0.75" header="0.3" footer="0.3"/>
  <pageSetup paperSize="9" scale="91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L23"/>
  <sheetViews>
    <sheetView tabSelected="1" view="pageBreakPreview" zoomScaleNormal="100" zoomScaleSheetLayoutView="100" workbookViewId="0">
      <selection activeCell="C21" sqref="C21"/>
    </sheetView>
  </sheetViews>
  <sheetFormatPr defaultRowHeight="15" x14ac:dyDescent="0.25"/>
  <cols>
    <col min="1" max="1" width="9.140625" style="15"/>
    <col min="2" max="2" width="31" style="15" customWidth="1"/>
    <col min="3" max="3" width="22.42578125" style="15" customWidth="1"/>
    <col min="4" max="4" width="10.42578125" style="15" customWidth="1"/>
    <col min="5" max="5" width="11.140625" style="15" customWidth="1"/>
    <col min="6" max="6" width="35.5703125" style="15" customWidth="1"/>
    <col min="7" max="7" width="39.140625" style="15" customWidth="1"/>
    <col min="8" max="8" width="2" style="15" customWidth="1"/>
    <col min="9" max="9" width="3.28515625" style="15" customWidth="1"/>
    <col min="10" max="12" width="9.140625" style="15" hidden="1" customWidth="1"/>
    <col min="13" max="16384" width="9.140625" style="15"/>
  </cols>
  <sheetData>
    <row r="1" spans="1:12" ht="45" customHeight="1" x14ac:dyDescent="0.25">
      <c r="G1" s="50" t="s">
        <v>106</v>
      </c>
      <c r="H1" s="50"/>
      <c r="I1" s="50"/>
      <c r="J1" s="50"/>
      <c r="K1" s="50"/>
    </row>
    <row r="2" spans="1:12" x14ac:dyDescent="0.25">
      <c r="G2" s="21" t="s">
        <v>67</v>
      </c>
    </row>
    <row r="3" spans="1:12" ht="55.5" customHeight="1" x14ac:dyDescent="0.25">
      <c r="G3" s="50" t="s">
        <v>107</v>
      </c>
      <c r="H3" s="50"/>
      <c r="I3" s="50"/>
      <c r="J3" s="50"/>
      <c r="K3" s="50"/>
      <c r="L3" s="50"/>
    </row>
    <row r="4" spans="1:12" ht="15" customHeight="1" x14ac:dyDescent="0.25">
      <c r="A4" s="279" t="s">
        <v>49</v>
      </c>
      <c r="B4" s="280"/>
      <c r="C4" s="280"/>
      <c r="D4" s="280"/>
      <c r="E4" s="280"/>
      <c r="F4" s="280"/>
      <c r="G4" s="280"/>
    </row>
    <row r="5" spans="1:12" ht="4.5" customHeight="1" x14ac:dyDescent="0.25">
      <c r="A5" s="280"/>
      <c r="B5" s="280"/>
      <c r="C5" s="280"/>
      <c r="D5" s="280"/>
      <c r="E5" s="280"/>
      <c r="F5" s="280"/>
      <c r="G5" s="280"/>
    </row>
    <row r="6" spans="1:12" ht="30.75" customHeight="1" x14ac:dyDescent="0.25">
      <c r="A6" s="281" t="s">
        <v>89</v>
      </c>
      <c r="B6" s="282"/>
      <c r="C6" s="282"/>
      <c r="D6" s="282"/>
      <c r="E6" s="282"/>
      <c r="F6" s="282"/>
      <c r="G6" s="282"/>
    </row>
    <row r="7" spans="1:12" ht="15.75" x14ac:dyDescent="0.25">
      <c r="A7" s="283" t="s">
        <v>33</v>
      </c>
      <c r="B7" s="284"/>
      <c r="C7" s="284"/>
      <c r="D7" s="284"/>
      <c r="E7" s="284"/>
      <c r="F7" s="284"/>
      <c r="G7" s="284"/>
    </row>
    <row r="8" spans="1:12" ht="16.5" thickBot="1" x14ac:dyDescent="0.3">
      <c r="A8" s="22"/>
    </row>
    <row r="9" spans="1:12" ht="20.25" customHeight="1" x14ac:dyDescent="0.25">
      <c r="A9" s="23" t="s">
        <v>50</v>
      </c>
      <c r="B9" s="285" t="s">
        <v>51</v>
      </c>
      <c r="C9" s="287" t="s">
        <v>52</v>
      </c>
      <c r="D9" s="287" t="s">
        <v>53</v>
      </c>
      <c r="E9" s="287"/>
      <c r="F9" s="287" t="s">
        <v>54</v>
      </c>
      <c r="G9" s="289" t="s">
        <v>55</v>
      </c>
    </row>
    <row r="10" spans="1:12" ht="63.75" customHeight="1" x14ac:dyDescent="0.25">
      <c r="A10" s="24" t="s">
        <v>56</v>
      </c>
      <c r="B10" s="286"/>
      <c r="C10" s="288"/>
      <c r="D10" s="25" t="s">
        <v>57</v>
      </c>
      <c r="E10" s="25" t="s">
        <v>58</v>
      </c>
      <c r="F10" s="288"/>
      <c r="G10" s="290"/>
    </row>
    <row r="11" spans="1:12" ht="15.75" thickBot="1" x14ac:dyDescent="0.3">
      <c r="A11" s="26">
        <v>1</v>
      </c>
      <c r="B11" s="27">
        <v>2</v>
      </c>
      <c r="C11" s="27">
        <v>3</v>
      </c>
      <c r="D11" s="27">
        <v>4</v>
      </c>
      <c r="E11" s="27">
        <v>5</v>
      </c>
      <c r="F11" s="27">
        <v>6</v>
      </c>
      <c r="G11" s="28">
        <v>7</v>
      </c>
    </row>
    <row r="12" spans="1:12" s="29" customFormat="1" ht="15.75" customHeight="1" thickBot="1" x14ac:dyDescent="0.3">
      <c r="A12" s="296" t="s">
        <v>90</v>
      </c>
      <c r="B12" s="297"/>
      <c r="C12" s="297"/>
      <c r="D12" s="297"/>
      <c r="E12" s="297"/>
      <c r="F12" s="297"/>
      <c r="G12" s="298"/>
    </row>
    <row r="13" spans="1:12" s="36" customFormat="1" ht="107.25" customHeight="1" x14ac:dyDescent="0.25">
      <c r="A13" s="30">
        <v>1</v>
      </c>
      <c r="B13" s="31" t="s">
        <v>59</v>
      </c>
      <c r="C13" s="32" t="s">
        <v>24</v>
      </c>
      <c r="D13" s="33">
        <v>43466</v>
      </c>
      <c r="E13" s="33">
        <v>46022</v>
      </c>
      <c r="F13" s="34" t="s">
        <v>108</v>
      </c>
      <c r="G13" s="35" t="s">
        <v>60</v>
      </c>
    </row>
    <row r="14" spans="1:12" s="36" customFormat="1" ht="16.5" customHeight="1" x14ac:dyDescent="0.25">
      <c r="A14" s="299" t="s">
        <v>61</v>
      </c>
      <c r="B14" s="300"/>
      <c r="C14" s="300"/>
      <c r="D14" s="300"/>
      <c r="E14" s="300"/>
      <c r="F14" s="300"/>
      <c r="G14" s="301"/>
    </row>
    <row r="15" spans="1:12" s="37" customFormat="1" ht="19.5" customHeight="1" x14ac:dyDescent="0.25">
      <c r="A15" s="302" t="s">
        <v>37</v>
      </c>
      <c r="B15" s="305" t="s">
        <v>62</v>
      </c>
      <c r="C15" s="305" t="s">
        <v>24</v>
      </c>
      <c r="D15" s="309">
        <v>43466</v>
      </c>
      <c r="E15" s="309">
        <v>46022</v>
      </c>
      <c r="F15" s="312" t="s">
        <v>109</v>
      </c>
      <c r="G15" s="315" t="s">
        <v>63</v>
      </c>
    </row>
    <row r="16" spans="1:12" ht="15.75" x14ac:dyDescent="0.25">
      <c r="A16" s="303"/>
      <c r="B16" s="306"/>
      <c r="C16" s="306"/>
      <c r="D16" s="310"/>
      <c r="E16" s="310"/>
      <c r="F16" s="313"/>
      <c r="G16" s="316"/>
      <c r="H16" s="38"/>
      <c r="I16" s="291"/>
      <c r="J16" s="292"/>
    </row>
    <row r="17" spans="1:7" ht="69.75" customHeight="1" thickBot="1" x14ac:dyDescent="0.3">
      <c r="A17" s="304"/>
      <c r="B17" s="307"/>
      <c r="C17" s="308"/>
      <c r="D17" s="311"/>
      <c r="E17" s="311"/>
      <c r="F17" s="314"/>
      <c r="G17" s="317"/>
    </row>
    <row r="18" spans="1:7" ht="152.25" customHeight="1" x14ac:dyDescent="0.25">
      <c r="A18" s="39">
        <v>2</v>
      </c>
      <c r="B18" s="40" t="s">
        <v>68</v>
      </c>
      <c r="C18" s="41" t="s">
        <v>28</v>
      </c>
      <c r="D18" s="42">
        <v>43466</v>
      </c>
      <c r="E18" s="42">
        <v>45901</v>
      </c>
      <c r="F18" s="43" t="s">
        <v>104</v>
      </c>
      <c r="G18" s="44" t="s">
        <v>64</v>
      </c>
    </row>
    <row r="19" spans="1:7" ht="15.75" thickBot="1" x14ac:dyDescent="0.3">
      <c r="A19" s="293" t="s">
        <v>65</v>
      </c>
      <c r="B19" s="294"/>
      <c r="C19" s="294"/>
      <c r="D19" s="294"/>
      <c r="E19" s="294"/>
      <c r="F19" s="294"/>
      <c r="G19" s="295"/>
    </row>
    <row r="20" spans="1:7" ht="145.5" customHeight="1" thickBot="1" x14ac:dyDescent="0.3">
      <c r="A20" s="45" t="s">
        <v>42</v>
      </c>
      <c r="B20" s="46" t="s">
        <v>66</v>
      </c>
      <c r="C20" s="25" t="s">
        <v>28</v>
      </c>
      <c r="D20" s="47">
        <v>43466</v>
      </c>
      <c r="E20" s="47">
        <v>46022</v>
      </c>
      <c r="F20" s="48" t="s">
        <v>103</v>
      </c>
      <c r="G20" s="49" t="s">
        <v>64</v>
      </c>
    </row>
    <row r="21" spans="1:7" ht="140.25" x14ac:dyDescent="0.25">
      <c r="A21" s="39">
        <v>3</v>
      </c>
      <c r="B21" s="40" t="s">
        <v>100</v>
      </c>
      <c r="C21" s="41" t="s">
        <v>28</v>
      </c>
      <c r="D21" s="42">
        <v>43466</v>
      </c>
      <c r="E21" s="42">
        <v>46022</v>
      </c>
      <c r="F21" s="43" t="s">
        <v>101</v>
      </c>
      <c r="G21" s="44" t="s">
        <v>64</v>
      </c>
    </row>
    <row r="22" spans="1:7" ht="15.75" thickBot="1" x14ac:dyDescent="0.3">
      <c r="A22" s="293" t="s">
        <v>65</v>
      </c>
      <c r="B22" s="294"/>
      <c r="C22" s="294"/>
      <c r="D22" s="294"/>
      <c r="E22" s="294"/>
      <c r="F22" s="294"/>
      <c r="G22" s="295"/>
    </row>
    <row r="23" spans="1:7" ht="140.25" x14ac:dyDescent="0.25">
      <c r="A23" s="45" t="s">
        <v>70</v>
      </c>
      <c r="B23" s="46" t="s">
        <v>66</v>
      </c>
      <c r="C23" s="25" t="s">
        <v>28</v>
      </c>
      <c r="D23" s="47">
        <v>43466</v>
      </c>
      <c r="E23" s="47">
        <v>46022</v>
      </c>
      <c r="F23" s="48" t="s">
        <v>101</v>
      </c>
      <c r="G23" s="49" t="s">
        <v>64</v>
      </c>
    </row>
  </sheetData>
  <mergeCells count="20">
    <mergeCell ref="I16:J16"/>
    <mergeCell ref="A19:G19"/>
    <mergeCell ref="A22:G22"/>
    <mergeCell ref="A12:G12"/>
    <mergeCell ref="A14:G14"/>
    <mergeCell ref="A15:A17"/>
    <mergeCell ref="B15:B17"/>
    <mergeCell ref="C15:C17"/>
    <mergeCell ref="D15:D17"/>
    <mergeCell ref="E15:E17"/>
    <mergeCell ref="F15:F17"/>
    <mergeCell ref="G15:G17"/>
    <mergeCell ref="A4:G5"/>
    <mergeCell ref="A6:G6"/>
    <mergeCell ref="A7:G7"/>
    <mergeCell ref="B9:B10"/>
    <mergeCell ref="C9:C10"/>
    <mergeCell ref="D9:E9"/>
    <mergeCell ref="F9:F10"/>
    <mergeCell ref="G9:G10"/>
  </mergeCells>
  <pageMargins left="0.25" right="0.25" top="0.75" bottom="0.75" header="0.3" footer="0.3"/>
  <pageSetup paperSize="9" scale="89" fitToHeight="0" orientation="landscape" r:id="rId1"/>
  <colBreaks count="1" manualBreakCount="1">
    <brk id="7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Приложение 5</vt:lpstr>
      <vt:lpstr>Приложение 6</vt:lpstr>
      <vt:lpstr>Приложение 4</vt:lpstr>
      <vt:lpstr>'Приложение 4'!Область_печати</vt:lpstr>
      <vt:lpstr>'Приложение 5'!Область_печати</vt:lpstr>
      <vt:lpstr>'Приложение 6'!Область_печати</vt:lpstr>
    </vt:vector>
  </TitlesOfParts>
  <Company>Microsoft Corporation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Светлана Васильевна Бабина</cp:lastModifiedBy>
  <cp:lastPrinted>2022-11-14T09:03:04Z</cp:lastPrinted>
  <dcterms:created xsi:type="dcterms:W3CDTF">2019-02-21T06:23:02Z</dcterms:created>
  <dcterms:modified xsi:type="dcterms:W3CDTF">2022-11-14T09:04:04Z</dcterms:modified>
</cp:coreProperties>
</file>